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16" sheetId="1" r:id="rId1"/>
    <sheet name="Социалистическая 16(2019)" sheetId="2" r:id="rId2"/>
    <sheet name="Социалистическая 16(2020)" sheetId="3" r:id="rId3"/>
    <sheet name="Социалистическая 1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16'!#REF!,'Социалистическая 16'!#REF!</definedName>
    <definedName name="Z_6E36EA37_049E_4FAE_B719_2847CD16F858_.wvu.Rows" localSheetId="0" hidden="1">'Социалистическая 16'!$42:$45</definedName>
    <definedName name="Z_73C0D023_21BD_4441_8EFA_957546C15799_.wvu.Cols" localSheetId="0" hidden="1">'Социалистическая 16'!#REF!,'Социалистическая 16'!#REF!</definedName>
    <definedName name="Z_73C0D023_21BD_4441_8EFA_957546C15799_.wvu.Rows" localSheetId="0" hidden="1">'Социалистическая 16'!$42:$45</definedName>
    <definedName name="_xlnm.Print_Area" localSheetId="0">'Социалистическая 16'!$A$1:$K$60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61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<sst xmlns="http://schemas.openxmlformats.org/spreadsheetml/2006/main" count="243" uniqueCount="80">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</sst>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3">
          <cell r="W93">
            <v>18837.794209361247</v>
          </cell>
          <cell r="X93">
            <v>3830.4557761736091</v>
          </cell>
          <cell r="Y93">
            <v>66269.932200000025</v>
          </cell>
          <cell r="AA93">
            <v>0</v>
          </cell>
          <cell r="AB93">
            <v>13596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5695.9000000000005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Y93">
            <v>70590.394573852434</v>
          </cell>
          <cell r="BB93">
            <v>0</v>
          </cell>
          <cell r="BC93">
            <v>0</v>
          </cell>
          <cell r="CN93">
            <v>15473.217724098249</v>
          </cell>
          <cell r="CO93">
            <v>3171.3346810971948</v>
          </cell>
          <cell r="CP93">
            <v>169.90879999999999</v>
          </cell>
          <cell r="DB93">
            <v>0</v>
          </cell>
          <cell r="DG93">
            <v>13215.94070015796</v>
          </cell>
          <cell r="DU93">
            <v>48402.501643645097</v>
          </cell>
          <cell r="DV93">
            <v>10098.770604702442</v>
          </cell>
          <cell r="DW93">
            <v>12854.708999999999</v>
          </cell>
          <cell r="EK93">
            <v>0</v>
          </cell>
          <cell r="EQ93">
            <v>38609.419566115277</v>
          </cell>
          <cell r="FB93">
            <v>53319.454440111513</v>
          </cell>
          <cell r="FC93">
            <v>10883.773884508983</v>
          </cell>
          <cell r="FD93">
            <v>578.68680000000006</v>
          </cell>
          <cell r="FL93">
            <v>0</v>
          </cell>
          <cell r="FS93">
            <v>29514.563905257695</v>
          </cell>
          <cell r="FX93">
            <v>38763.698838248405</v>
          </cell>
          <cell r="FY93">
            <v>7904.1083436845993</v>
          </cell>
          <cell r="FZ93">
            <v>0</v>
          </cell>
          <cell r="GG93">
            <v>122.4</v>
          </cell>
          <cell r="GL93">
            <v>24702.39039362091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3">
          <cell r="W93">
            <v>31438.49783215722</v>
          </cell>
          <cell r="X93">
            <v>9624.1499978511201</v>
          </cell>
          <cell r="Y93">
            <v>8271.6931000000004</v>
          </cell>
          <cell r="AK93">
            <v>0</v>
          </cell>
          <cell r="AV93">
            <v>4532</v>
          </cell>
          <cell r="AY93">
            <v>136817.1041008312</v>
          </cell>
          <cell r="BM93">
            <v>0</v>
          </cell>
          <cell r="BN93">
            <v>0</v>
          </cell>
          <cell r="CN93">
            <v>17766.458584234526</v>
          </cell>
          <cell r="CO93">
            <v>5507.6021611127017</v>
          </cell>
          <cell r="CP93">
            <v>651.21749999999997</v>
          </cell>
          <cell r="DB93">
            <v>0</v>
          </cell>
          <cell r="DG93">
            <v>25682.835921974598</v>
          </cell>
          <cell r="DU93">
            <v>48604.976532364948</v>
          </cell>
          <cell r="DV93">
            <v>14960.797632140917</v>
          </cell>
          <cell r="DW93">
            <v>9775.5033999999996</v>
          </cell>
          <cell r="EL93">
            <v>0</v>
          </cell>
          <cell r="EQ93">
            <v>34045.967098776062</v>
          </cell>
          <cell r="FB93">
            <v>53675.119248155752</v>
          </cell>
          <cell r="FC93">
            <v>16337.250726986704</v>
          </cell>
          <cell r="FD93">
            <v>554.17620000000011</v>
          </cell>
          <cell r="FL93">
            <v>0</v>
          </cell>
          <cell r="FS93">
            <v>24514.819316320274</v>
          </cell>
          <cell r="FX93">
            <v>41069.623475833556</v>
          </cell>
          <cell r="FY93">
            <v>12480.826866807578</v>
          </cell>
          <cell r="FZ93">
            <v>0</v>
          </cell>
          <cell r="GG93">
            <v>122.4</v>
          </cell>
          <cell r="GL93">
            <v>22886.221790095828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3">
          <cell r="W93">
            <v>12895.278260201369</v>
          </cell>
          <cell r="X93">
            <v>3422.3967798168137</v>
          </cell>
          <cell r="Y93">
            <v>551.97699999999998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Y93">
            <v>56823.141426252841</v>
          </cell>
          <cell r="BM93">
            <v>0</v>
          </cell>
          <cell r="CN93">
            <v>16097.176364898027</v>
          </cell>
          <cell r="CO93">
            <v>4990.1246731183883</v>
          </cell>
          <cell r="CP93">
            <v>2247.1406999999999</v>
          </cell>
          <cell r="DB93">
            <v>0</v>
          </cell>
          <cell r="DF93">
            <v>14661.095251984336</v>
          </cell>
          <cell r="DU93">
            <v>51936.164687395663</v>
          </cell>
          <cell r="DV93">
            <v>13608.433618068106</v>
          </cell>
          <cell r="DW93">
            <v>15597.8462</v>
          </cell>
          <cell r="EK93">
            <v>0</v>
          </cell>
          <cell r="EP93">
            <v>38576.34830567173</v>
          </cell>
          <cell r="FB93">
            <v>52641.675947121701</v>
          </cell>
          <cell r="FC93">
            <v>13872.711299234054</v>
          </cell>
          <cell r="FD93">
            <v>786.83820000000014</v>
          </cell>
          <cell r="FE93">
            <v>0</v>
          </cell>
          <cell r="FL93">
            <v>0</v>
          </cell>
          <cell r="FS93">
            <v>24856.329290094185</v>
          </cell>
          <cell r="FX93">
            <v>41509.424506717587</v>
          </cell>
          <cell r="FY93">
            <v>11212.935326273975</v>
          </cell>
          <cell r="FZ93">
            <v>229.5</v>
          </cell>
          <cell r="GG93">
            <v>2223.6</v>
          </cell>
          <cell r="GL93">
            <v>23126.974475277293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3">
          <cell r="W93">
            <v>9495.1891388789809</v>
          </cell>
          <cell r="X93">
            <v>2326.8245772297846</v>
          </cell>
          <cell r="Y93">
            <v>15299.166799999995</v>
          </cell>
          <cell r="AV93">
            <v>13081</v>
          </cell>
          <cell r="AY93">
            <v>36631.671181251746</v>
          </cell>
          <cell r="BM93">
            <v>5695.9000000000005</v>
          </cell>
          <cell r="BN93">
            <v>0</v>
          </cell>
          <cell r="BO93">
            <v>0</v>
          </cell>
          <cell r="BP93">
            <v>0</v>
          </cell>
          <cell r="CN93">
            <v>17405.919695349578</v>
          </cell>
          <cell r="CO93">
            <v>4851.1553394471657</v>
          </cell>
          <cell r="CP93">
            <v>336.98509999999999</v>
          </cell>
          <cell r="DB93">
            <v>0</v>
          </cell>
          <cell r="DG93">
            <v>15709.661673399251</v>
          </cell>
          <cell r="DL93">
            <v>916.68499999999995</v>
          </cell>
          <cell r="DP93">
            <v>1512.7133499999998</v>
          </cell>
          <cell r="DT93">
            <v>1293.5944999999997</v>
          </cell>
          <cell r="DU93">
            <v>55732.280292250012</v>
          </cell>
          <cell r="DV93">
            <v>13109.710296973199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P93">
            <v>19217.38425863201</v>
          </cell>
          <cell r="EU93">
            <v>144739.53</v>
          </cell>
          <cell r="EW93">
            <v>1569.8263500000003</v>
          </cell>
          <cell r="EY93">
            <v>0</v>
          </cell>
          <cell r="FA93">
            <v>0</v>
          </cell>
          <cell r="FL93">
            <v>0</v>
          </cell>
          <cell r="FS93">
            <v>0</v>
          </cell>
          <cell r="FV93">
            <v>76965.62000000001</v>
          </cell>
          <cell r="FZ93">
            <v>257.78730000000002</v>
          </cell>
          <cell r="GG93">
            <v>510</v>
          </cell>
          <cell r="GL9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G33" sqref="G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11" style="1" customWidth="1"/>
    <col min="9" max="16384" width="9.109375" style="1"/>
  </cols>
  <sheetData>
    <row r="1" spans="1:7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7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7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7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91" t="s">
        <v>5</v>
      </c>
      <c r="B8" s="92"/>
      <c r="C8" s="92"/>
      <c r="D8" s="93"/>
      <c r="E8" s="15" t="s">
        <v>6</v>
      </c>
      <c r="F8" s="15" t="s">
        <v>7</v>
      </c>
      <c r="G8" s="16" t="s">
        <v>40</v>
      </c>
    </row>
    <row r="9" spans="1:7" ht="15.6" x14ac:dyDescent="0.3">
      <c r="A9" s="94" t="s">
        <v>8</v>
      </c>
      <c r="B9" s="95"/>
      <c r="C9" s="95"/>
      <c r="D9" s="96"/>
      <c r="E9" s="17">
        <f>SUM(E10:E14)</f>
        <v>1662053.16</v>
      </c>
      <c r="F9" s="17">
        <f t="shared" ref="F9:G9" si="0">SUM(F10:F14)</f>
        <v>1537421.8800000001</v>
      </c>
      <c r="G9" s="17">
        <f t="shared" si="0"/>
        <v>436819.57</v>
      </c>
    </row>
    <row r="10" spans="1:7" ht="13.2" customHeight="1" x14ac:dyDescent="0.3">
      <c r="A10" s="82" t="s">
        <v>9</v>
      </c>
      <c r="B10" s="83"/>
      <c r="C10" s="83"/>
      <c r="D10" s="84"/>
      <c r="E10" s="18">
        <v>754068.44</v>
      </c>
      <c r="F10" s="18">
        <v>677388.29</v>
      </c>
      <c r="G10" s="19">
        <v>230039.53</v>
      </c>
    </row>
    <row r="11" spans="1:7" ht="14.4" customHeight="1" x14ac:dyDescent="0.3">
      <c r="A11" s="82" t="s">
        <v>10</v>
      </c>
      <c r="B11" s="83"/>
      <c r="C11" s="83"/>
      <c r="D11" s="84"/>
      <c r="E11" s="18"/>
      <c r="F11" s="18"/>
      <c r="G11" s="19"/>
    </row>
    <row r="12" spans="1:7" ht="13.95" customHeight="1" x14ac:dyDescent="0.3">
      <c r="A12" s="82" t="s">
        <v>11</v>
      </c>
      <c r="B12" s="83"/>
      <c r="C12" s="83"/>
      <c r="D12" s="84"/>
      <c r="E12" s="18">
        <v>158327.6</v>
      </c>
      <c r="F12" s="18">
        <v>151114.28</v>
      </c>
      <c r="G12" s="19">
        <v>32025.63</v>
      </c>
    </row>
    <row r="13" spans="1:7" ht="13.5" customHeight="1" x14ac:dyDescent="0.3">
      <c r="A13" s="82" t="s">
        <v>12</v>
      </c>
      <c r="B13" s="83"/>
      <c r="C13" s="83"/>
      <c r="D13" s="84"/>
      <c r="E13" s="18">
        <v>314174.42</v>
      </c>
      <c r="F13" s="18">
        <v>298521.49</v>
      </c>
      <c r="G13" s="19">
        <v>63429.77</v>
      </c>
    </row>
    <row r="14" spans="1:7" ht="14.4" customHeight="1" x14ac:dyDescent="0.3">
      <c r="A14" s="75" t="s">
        <v>13</v>
      </c>
      <c r="B14" s="75"/>
      <c r="C14" s="75"/>
      <c r="D14" s="75"/>
      <c r="E14" s="18">
        <v>435482.7</v>
      </c>
      <c r="F14" s="18">
        <v>410397.82</v>
      </c>
      <c r="G14" s="19">
        <v>111324.64</v>
      </c>
    </row>
    <row r="15" spans="1:7" ht="15.6" x14ac:dyDescent="0.3">
      <c r="A15" s="85" t="s">
        <v>41</v>
      </c>
      <c r="B15" s="86"/>
      <c r="C15" s="86"/>
      <c r="D15" s="87"/>
      <c r="E15" s="17">
        <f>SUM(E16:E19)</f>
        <v>831898.06</v>
      </c>
      <c r="F15" s="17">
        <f t="shared" ref="F15:G15" si="1">SUM(F16:F19)</f>
        <v>782830.09</v>
      </c>
      <c r="G15" s="17">
        <f t="shared" si="1"/>
        <v>153399.94999999998</v>
      </c>
    </row>
    <row r="16" spans="1:7" ht="33.6" customHeight="1" x14ac:dyDescent="0.3">
      <c r="A16" s="88" t="s">
        <v>43</v>
      </c>
      <c r="B16" s="89"/>
      <c r="C16" s="89"/>
      <c r="D16" s="90"/>
      <c r="E16" s="18">
        <v>790445.75</v>
      </c>
      <c r="F16" s="18">
        <v>743839.16</v>
      </c>
      <c r="G16" s="19">
        <v>146431.46</v>
      </c>
    </row>
    <row r="17" spans="1:13" ht="15.6" x14ac:dyDescent="0.3">
      <c r="A17" s="75" t="s">
        <v>44</v>
      </c>
      <c r="B17" s="75"/>
      <c r="C17" s="75"/>
      <c r="D17" s="75"/>
      <c r="E17" s="18">
        <v>1151.76</v>
      </c>
      <c r="F17" s="18">
        <v>1093.69</v>
      </c>
      <c r="G17" s="19">
        <v>213.56</v>
      </c>
    </row>
    <row r="18" spans="1:13" ht="15.6" x14ac:dyDescent="0.3">
      <c r="A18" s="75" t="s">
        <v>45</v>
      </c>
      <c r="B18" s="75"/>
      <c r="C18" s="75"/>
      <c r="D18" s="75"/>
      <c r="E18" s="18"/>
      <c r="F18" s="18"/>
      <c r="G18" s="19"/>
    </row>
    <row r="19" spans="1:13" ht="15.6" x14ac:dyDescent="0.3">
      <c r="A19" s="75" t="s">
        <v>46</v>
      </c>
      <c r="B19" s="75"/>
      <c r="C19" s="75"/>
      <c r="D19" s="75"/>
      <c r="E19" s="18">
        <v>40300.550000000003</v>
      </c>
      <c r="F19" s="18">
        <v>37897.24</v>
      </c>
      <c r="G19" s="19">
        <v>6754.93</v>
      </c>
    </row>
    <row r="20" spans="1:13" ht="15.6" x14ac:dyDescent="0.3">
      <c r="A20" s="74" t="s">
        <v>14</v>
      </c>
      <c r="B20" s="74"/>
      <c r="C20" s="74"/>
      <c r="D20" s="74"/>
      <c r="E20" s="36">
        <f>E21</f>
        <v>7525.98</v>
      </c>
      <c r="F20" s="36">
        <f t="shared" ref="F20:G20" si="2">F21</f>
        <v>7316.93</v>
      </c>
      <c r="G20" s="36">
        <f t="shared" si="2"/>
        <v>1503.4</v>
      </c>
    </row>
    <row r="21" spans="1:13" ht="15.6" x14ac:dyDescent="0.3">
      <c r="A21" s="75" t="s">
        <v>15</v>
      </c>
      <c r="B21" s="75"/>
      <c r="C21" s="75"/>
      <c r="D21" s="75"/>
      <c r="E21" s="18">
        <v>7525.98</v>
      </c>
      <c r="F21" s="18">
        <v>7316.93</v>
      </c>
      <c r="G21" s="19">
        <v>1503.4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5" t="s">
        <v>52</v>
      </c>
      <c r="B24" s="45"/>
      <c r="C24" s="45"/>
      <c r="D24" s="45"/>
      <c r="E24" s="45"/>
      <c r="F24" s="18">
        <v>761456.60046371282</v>
      </c>
      <c r="G24" s="20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64">
        <f>SUM(F27:F31)</f>
        <v>173124.57675938733</v>
      </c>
    </row>
    <row r="26" spans="1:13" ht="28.5" customHeight="1" x14ac:dyDescent="0.25">
      <c r="A26" s="71"/>
      <c r="B26" s="72"/>
      <c r="C26" s="72"/>
      <c r="D26" s="72"/>
      <c r="E26" s="73"/>
      <c r="F26" s="65"/>
    </row>
    <row r="27" spans="1:13" ht="15.6" hidden="1" x14ac:dyDescent="0.3">
      <c r="A27" s="53" t="s">
        <v>16</v>
      </c>
      <c r="B27" s="48"/>
      <c r="C27" s="48"/>
      <c r="D27" s="48"/>
      <c r="E27" s="49"/>
      <c r="F27" s="26">
        <f>'[1]УК ВР декабрь нар'!W93</f>
        <v>18837.794209361247</v>
      </c>
      <c r="M27" s="33"/>
    </row>
    <row r="28" spans="1:13" ht="15.6" hidden="1" x14ac:dyDescent="0.3">
      <c r="A28" s="53" t="s">
        <v>31</v>
      </c>
      <c r="B28" s="48"/>
      <c r="C28" s="48"/>
      <c r="D28" s="48"/>
      <c r="E28" s="49"/>
      <c r="F28" s="26">
        <f>'[1]УК ВР декабрь нар'!X93</f>
        <v>3830.4557761736091</v>
      </c>
    </row>
    <row r="29" spans="1:13" ht="15.6" hidden="1" x14ac:dyDescent="0.3">
      <c r="A29" s="53" t="s">
        <v>18</v>
      </c>
      <c r="B29" s="48"/>
      <c r="C29" s="48"/>
      <c r="D29" s="48"/>
      <c r="E29" s="49"/>
      <c r="F29" s="26">
        <f>'[1]УК ВР декабрь нар'!Y93</f>
        <v>66269.932200000025</v>
      </c>
    </row>
    <row r="30" spans="1:13" ht="15.6" hidden="1" x14ac:dyDescent="0.3">
      <c r="A30" s="53" t="s">
        <v>19</v>
      </c>
      <c r="B30" s="48"/>
      <c r="C30" s="48"/>
      <c r="D30" s="48"/>
      <c r="E30" s="49"/>
      <c r="F30" s="26">
        <f>'[1]УК ВР декабрь нар'!AA93+'[1]УК ВР декабрь нар'!AB93+'[1]УК ВР декабрь нар'!AC93+'[1]УК ВР декабрь нар'!AD93+'[1]УК ВР декабрь нар'!AE93+'[1]УК ВР декабрь нар'!AF93+'[1]УК ВР декабрь нар'!AG93+'[1]УК ВР декабрь нар'!AH93+'[1]УК ВР декабрь нар'!AJ93+'[1]УК ВР декабрь нар'!AL93+'[1]УК ВР декабрь нар'!AN93+'[1]УК ВР декабрь нар'!AO93+'[1]УК ВР декабрь нар'!AP93+'[1]УК ВР декабрь нар'!AQ93+'[1]УК ВР декабрь нар'!AR93+'[1]УК ВР декабрь нар'!AT93</f>
        <v>13596</v>
      </c>
    </row>
    <row r="31" spans="1:13" ht="36.75" hidden="1" customHeight="1" x14ac:dyDescent="0.3">
      <c r="A31" s="58" t="s">
        <v>32</v>
      </c>
      <c r="B31" s="66"/>
      <c r="C31" s="66"/>
      <c r="D31" s="66"/>
      <c r="E31" s="67"/>
      <c r="F31" s="26">
        <f>'[1]УК ВР декабрь нар'!AY93</f>
        <v>70590.394573852434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64">
        <f>SUM(F34:F38)+98217.88</f>
        <v>245909.58271981622</v>
      </c>
    </row>
    <row r="33" spans="1:13" ht="33" customHeight="1" x14ac:dyDescent="0.25">
      <c r="A33" s="71"/>
      <c r="B33" s="72"/>
      <c r="C33" s="72"/>
      <c r="D33" s="72"/>
      <c r="E33" s="73"/>
      <c r="F33" s="65"/>
    </row>
    <row r="34" spans="1:13" ht="15.6" hidden="1" x14ac:dyDescent="0.3">
      <c r="A34" s="61" t="s">
        <v>16</v>
      </c>
      <c r="B34" s="61"/>
      <c r="C34" s="61"/>
      <c r="D34" s="61"/>
      <c r="E34" s="61"/>
      <c r="F34" s="26">
        <f>'[1]УК ВР декабрь нар'!CN93+'[1]УК ВР декабрь нар'!DU93</f>
        <v>63875.719367743346</v>
      </c>
      <c r="M34" s="33"/>
    </row>
    <row r="35" spans="1:13" ht="15.6" hidden="1" x14ac:dyDescent="0.3">
      <c r="A35" s="61" t="s">
        <v>31</v>
      </c>
      <c r="B35" s="61"/>
      <c r="C35" s="61"/>
      <c r="D35" s="61"/>
      <c r="E35" s="61"/>
      <c r="F35" s="26">
        <f>'[1]УК ВР декабрь нар'!CO93+'[1]УК ВР декабрь нар'!DV93</f>
        <v>13270.105285799636</v>
      </c>
    </row>
    <row r="36" spans="1:13" ht="15.6" hidden="1" x14ac:dyDescent="0.3">
      <c r="A36" s="61" t="s">
        <v>18</v>
      </c>
      <c r="B36" s="61"/>
      <c r="C36" s="61"/>
      <c r="D36" s="61"/>
      <c r="E36" s="61"/>
      <c r="F36" s="26">
        <f>'[1]УК ВР декабрь нар'!CP93+'[1]УК ВР декабрь нар'!DW93</f>
        <v>13024.617799999998</v>
      </c>
    </row>
    <row r="37" spans="1:13" ht="15.6" hidden="1" x14ac:dyDescent="0.3">
      <c r="A37" s="61" t="s">
        <v>19</v>
      </c>
      <c r="B37" s="61"/>
      <c r="C37" s="61"/>
      <c r="D37" s="61"/>
      <c r="E37" s="61"/>
      <c r="F37" s="26">
        <f>'[1]УК ВР декабрь нар'!AI93+'[1]УК ВР декабрь нар'!AJ93+'[1]УК ВР декабрь нар'!AS93+'[1]УК ВР декабрь нар'!BC93+'[1]УК ВР декабрь нар'!DB93+'[1]УК ВР декабрь нар'!EK93+'[1]УК ВР декабрь нар'!AM93</f>
        <v>5695.9000000000005</v>
      </c>
    </row>
    <row r="38" spans="1:13" ht="39.75" hidden="1" customHeight="1" x14ac:dyDescent="0.3">
      <c r="A38" s="58" t="s">
        <v>34</v>
      </c>
      <c r="B38" s="59"/>
      <c r="C38" s="59"/>
      <c r="D38" s="59"/>
      <c r="E38" s="60"/>
      <c r="F38" s="26">
        <f>'[1]УК ВР декабрь нар'!DG93+'[1]УК ВР декабрь нар'!EQ93</f>
        <v>51825.360266273237</v>
      </c>
    </row>
    <row r="39" spans="1:13" ht="32.4" customHeight="1" x14ac:dyDescent="0.3">
      <c r="A39" s="47" t="s">
        <v>35</v>
      </c>
      <c r="B39" s="62"/>
      <c r="C39" s="62"/>
      <c r="D39" s="62"/>
      <c r="E39" s="63"/>
      <c r="F39" s="27">
        <f>SUM(F40:F48)+98560.83</f>
        <v>264349.9066054321</v>
      </c>
    </row>
    <row r="40" spans="1:13" ht="15.6" hidden="1" x14ac:dyDescent="0.3">
      <c r="A40" s="54" t="s">
        <v>20</v>
      </c>
      <c r="B40" s="55"/>
      <c r="C40" s="55"/>
      <c r="D40" s="55"/>
      <c r="E40" s="56"/>
      <c r="F40" s="26">
        <f>'[1]УК ВР декабрь нар'!FB93+'[1]УК ВР декабрь нар'!FX93</f>
        <v>92083.15327835991</v>
      </c>
      <c r="M40" s="33"/>
    </row>
    <row r="41" spans="1:13" ht="15.6" hidden="1" x14ac:dyDescent="0.3">
      <c r="A41" s="53" t="s">
        <v>31</v>
      </c>
      <c r="B41" s="48"/>
      <c r="C41" s="48"/>
      <c r="D41" s="48"/>
      <c r="E41" s="48"/>
      <c r="F41" s="26">
        <f>'[1]УК ВР декабрь нар'!FC93+'[1]УК ВР декабрь нар'!FY93</f>
        <v>18787.882228193583</v>
      </c>
    </row>
    <row r="42" spans="1:13" ht="15.6" hidden="1" customHeight="1" x14ac:dyDescent="0.3">
      <c r="A42" s="61" t="s">
        <v>21</v>
      </c>
      <c r="B42" s="61"/>
      <c r="C42" s="61"/>
      <c r="D42" s="61"/>
      <c r="E42" s="53"/>
      <c r="F42" s="26"/>
    </row>
    <row r="43" spans="1:13" ht="15.6" hidden="1" customHeight="1" x14ac:dyDescent="0.3">
      <c r="A43" s="53" t="s">
        <v>17</v>
      </c>
      <c r="B43" s="48"/>
      <c r="C43" s="48"/>
      <c r="D43" s="48"/>
      <c r="E43" s="48"/>
      <c r="F43" s="26"/>
    </row>
    <row r="44" spans="1:13" ht="15.6" hidden="1" customHeight="1" x14ac:dyDescent="0.3">
      <c r="A44" s="61" t="s">
        <v>22</v>
      </c>
      <c r="B44" s="61"/>
      <c r="C44" s="61"/>
      <c r="D44" s="61"/>
      <c r="E44" s="53"/>
      <c r="F44" s="26"/>
    </row>
    <row r="45" spans="1:13" ht="15.6" hidden="1" customHeight="1" x14ac:dyDescent="0.3">
      <c r="A45" s="53" t="s">
        <v>17</v>
      </c>
      <c r="B45" s="48"/>
      <c r="C45" s="48"/>
      <c r="D45" s="48"/>
      <c r="E45" s="48"/>
      <c r="F45" s="26"/>
    </row>
    <row r="46" spans="1:13" ht="15.6" hidden="1" x14ac:dyDescent="0.3">
      <c r="A46" s="61" t="s">
        <v>18</v>
      </c>
      <c r="B46" s="61"/>
      <c r="C46" s="61"/>
      <c r="D46" s="61"/>
      <c r="E46" s="53"/>
      <c r="F46" s="26">
        <f>'[1]УК ВР декабрь нар'!FD93+'[1]УК ВР декабрь нар'!FZ93</f>
        <v>578.68680000000006</v>
      </c>
    </row>
    <row r="47" spans="1:13" ht="15.6" hidden="1" x14ac:dyDescent="0.3">
      <c r="A47" s="53" t="s">
        <v>19</v>
      </c>
      <c r="B47" s="48"/>
      <c r="C47" s="48"/>
      <c r="D47" s="48"/>
      <c r="E47" s="48"/>
      <c r="F47" s="26">
        <f>'[1]УК ВР декабрь нар'!GG93+'[1]УК ВР декабрь нар'!FL93+'[1]УК ВР декабрь нар'!BB93+'[1]УК ВР декабрь нар'!AK93</f>
        <v>122.4</v>
      </c>
    </row>
    <row r="48" spans="1:13" ht="43.5" hidden="1" customHeight="1" x14ac:dyDescent="0.3">
      <c r="A48" s="58" t="s">
        <v>36</v>
      </c>
      <c r="B48" s="59"/>
      <c r="C48" s="59"/>
      <c r="D48" s="59"/>
      <c r="E48" s="60"/>
      <c r="F48" s="26">
        <f>'[1]УК ВР декабрь нар'!FS93+'[1]УК ВР декабрь нар'!GL93</f>
        <v>54216.954298878605</v>
      </c>
    </row>
    <row r="49" spans="1:12" ht="15.6" hidden="1" customHeight="1" x14ac:dyDescent="0.3">
      <c r="A49" s="47" t="s">
        <v>37</v>
      </c>
      <c r="B49" s="48"/>
      <c r="C49" s="48"/>
      <c r="D49" s="48"/>
      <c r="E49" s="49"/>
      <c r="F49" s="34"/>
    </row>
    <row r="50" spans="1:12" ht="15.6" x14ac:dyDescent="0.3">
      <c r="A50" s="50" t="s">
        <v>47</v>
      </c>
      <c r="B50" s="51"/>
      <c r="C50" s="51"/>
      <c r="D50" s="51"/>
      <c r="E50" s="52"/>
      <c r="F50" s="27">
        <f>F25+F32+F39+F49</f>
        <v>683384.06608463568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132003.94</v>
      </c>
    </row>
    <row r="52" spans="1:12" ht="15.6" x14ac:dyDescent="0.3">
      <c r="A52" s="53" t="s">
        <v>23</v>
      </c>
      <c r="B52" s="48"/>
      <c r="C52" s="48"/>
      <c r="D52" s="48"/>
      <c r="E52" s="48"/>
      <c r="F52" s="26">
        <v>56368.73</v>
      </c>
    </row>
    <row r="53" spans="1:12" ht="15.6" x14ac:dyDescent="0.3">
      <c r="A53" s="53" t="s">
        <v>24</v>
      </c>
      <c r="B53" s="48"/>
      <c r="C53" s="48"/>
      <c r="D53" s="48"/>
      <c r="E53" s="48"/>
      <c r="F53" s="26">
        <v>75635.210000000006</v>
      </c>
    </row>
    <row r="54" spans="1:12" ht="18" hidden="1" customHeight="1" x14ac:dyDescent="0.3">
      <c r="A54" s="54" t="s">
        <v>25</v>
      </c>
      <c r="B54" s="55"/>
      <c r="C54" s="55"/>
      <c r="D54" s="55"/>
      <c r="E54" s="56"/>
      <c r="F54" s="26">
        <v>0</v>
      </c>
    </row>
    <row r="55" spans="1:12" ht="15.6" x14ac:dyDescent="0.3">
      <c r="A55" s="57" t="s">
        <v>49</v>
      </c>
      <c r="B55" s="57"/>
      <c r="C55" s="57"/>
      <c r="D55" s="57"/>
      <c r="E55" s="57"/>
      <c r="F55" s="27">
        <f>F50+F51</f>
        <v>815388.00608463562</v>
      </c>
      <c r="L55" s="20"/>
    </row>
    <row r="56" spans="1:12" ht="15.6" x14ac:dyDescent="0.3">
      <c r="A56" s="45" t="s">
        <v>26</v>
      </c>
      <c r="B56" s="45"/>
      <c r="C56" s="45"/>
      <c r="D56" s="45"/>
      <c r="E56" s="45"/>
      <c r="F56" s="28">
        <f>E16</f>
        <v>790445.75</v>
      </c>
    </row>
    <row r="57" spans="1:12" ht="15.6" x14ac:dyDescent="0.3">
      <c r="A57" s="45" t="s">
        <v>27</v>
      </c>
      <c r="B57" s="45"/>
      <c r="C57" s="45"/>
      <c r="D57" s="45"/>
      <c r="E57" s="45"/>
      <c r="F57" s="27">
        <f>F16</f>
        <v>743839.16</v>
      </c>
      <c r="H57" s="29"/>
    </row>
    <row r="58" spans="1:12" ht="15.6" x14ac:dyDescent="0.3">
      <c r="A58" s="46" t="s">
        <v>28</v>
      </c>
      <c r="B58" s="46"/>
      <c r="C58" s="46"/>
      <c r="D58" s="46"/>
      <c r="E58" s="46"/>
      <c r="F58" s="27">
        <f>F24+F56-F55</f>
        <v>736514.3443790772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53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'Социалистическая 16'!A2:G2</f>
        <v>перед собственниками дома по адресу: ул. Социалистическая 16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16'!G6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1" t="s">
        <v>5</v>
      </c>
      <c r="B8" s="92"/>
      <c r="C8" s="92"/>
      <c r="D8" s="93"/>
      <c r="E8" s="15" t="s">
        <v>6</v>
      </c>
      <c r="F8" s="15" t="s">
        <v>7</v>
      </c>
      <c r="G8" s="16" t="str">
        <f>'Социалистическая 16'!G8</f>
        <v>задолженность с нарастающим итогом с - 01.09.2010г</v>
      </c>
    </row>
    <row r="9" spans="1:7" ht="15.6" x14ac:dyDescent="0.3">
      <c r="A9" s="94" t="s">
        <v>8</v>
      </c>
      <c r="B9" s="95"/>
      <c r="C9" s="95"/>
      <c r="D9" s="96"/>
      <c r="E9" s="17">
        <f>SUM(E10:E15)</f>
        <v>1398573.99</v>
      </c>
      <c r="F9" s="17">
        <f t="shared" ref="F9:G9" si="0">SUM(F10:F15)</f>
        <v>1520317.35</v>
      </c>
      <c r="G9" s="17">
        <f t="shared" si="0"/>
        <v>315076.21000000002</v>
      </c>
    </row>
    <row r="10" spans="1:7" ht="15.6" x14ac:dyDescent="0.3">
      <c r="A10" s="82" t="s">
        <v>9</v>
      </c>
      <c r="B10" s="83"/>
      <c r="C10" s="83"/>
      <c r="D10" s="84"/>
      <c r="E10" s="18">
        <v>465798.99</v>
      </c>
      <c r="F10" s="18">
        <v>580745.81000000006</v>
      </c>
      <c r="G10" s="19">
        <v>115092.71</v>
      </c>
    </row>
    <row r="11" spans="1:7" ht="15.6" x14ac:dyDescent="0.3">
      <c r="A11" s="82" t="s">
        <v>10</v>
      </c>
      <c r="B11" s="83"/>
      <c r="C11" s="83"/>
      <c r="D11" s="84"/>
      <c r="E11" s="18"/>
      <c r="F11" s="18"/>
      <c r="G11" s="19"/>
    </row>
    <row r="12" spans="1:7" ht="15.6" x14ac:dyDescent="0.3">
      <c r="A12" s="82" t="s">
        <v>11</v>
      </c>
      <c r="B12" s="83"/>
      <c r="C12" s="83"/>
      <c r="D12" s="84"/>
      <c r="E12" s="18">
        <v>154319.82999999999</v>
      </c>
      <c r="F12" s="18">
        <v>150411.09</v>
      </c>
      <c r="G12" s="19">
        <v>35934.370000000003</v>
      </c>
    </row>
    <row r="13" spans="1:7" ht="15.6" x14ac:dyDescent="0.3">
      <c r="A13" s="82" t="s">
        <v>12</v>
      </c>
      <c r="B13" s="83"/>
      <c r="C13" s="83"/>
      <c r="D13" s="84"/>
      <c r="E13" s="18">
        <v>301500.21999999997</v>
      </c>
      <c r="F13" s="18">
        <v>292742.71000000002</v>
      </c>
      <c r="G13" s="19">
        <v>72187.28</v>
      </c>
    </row>
    <row r="14" spans="1:7" ht="15.6" x14ac:dyDescent="0.3">
      <c r="A14" s="75" t="s">
        <v>13</v>
      </c>
      <c r="B14" s="75"/>
      <c r="C14" s="75"/>
      <c r="D14" s="75"/>
      <c r="E14" s="18">
        <v>339594.98</v>
      </c>
      <c r="F14" s="18">
        <v>367865.83</v>
      </c>
      <c r="G14" s="19">
        <v>83053.789999999994</v>
      </c>
    </row>
    <row r="15" spans="1:7" ht="15.6" x14ac:dyDescent="0.3">
      <c r="A15" s="82" t="s">
        <v>68</v>
      </c>
      <c r="B15" s="83"/>
      <c r="C15" s="83"/>
      <c r="D15" s="84"/>
      <c r="E15" s="18">
        <v>137359.97</v>
      </c>
      <c r="F15" s="18">
        <v>128551.91</v>
      </c>
      <c r="G15" s="19">
        <v>8808.06</v>
      </c>
    </row>
    <row r="16" spans="1:7" ht="15.6" x14ac:dyDescent="0.3">
      <c r="A16" s="85" t="s">
        <v>41</v>
      </c>
      <c r="B16" s="86"/>
      <c r="C16" s="86"/>
      <c r="D16" s="87"/>
      <c r="E16" s="17">
        <f>SUM(E17:E20)</f>
        <v>763991.64</v>
      </c>
      <c r="F16" s="17">
        <f>SUM(F17:F20)</f>
        <v>755179.67999999993</v>
      </c>
      <c r="G16" s="17">
        <f>SUM(G17:G20)</f>
        <v>168189.78</v>
      </c>
    </row>
    <row r="17" spans="1:12" ht="15.6" x14ac:dyDescent="0.3">
      <c r="A17" s="97" t="s">
        <v>43</v>
      </c>
      <c r="B17" s="98"/>
      <c r="C17" s="98"/>
      <c r="D17" s="99"/>
      <c r="E17" s="18">
        <v>720613.02</v>
      </c>
      <c r="F17" s="18">
        <v>713965.74</v>
      </c>
      <c r="G17" s="19">
        <v>159058.28</v>
      </c>
    </row>
    <row r="18" spans="1:12" ht="15.6" x14ac:dyDescent="0.3">
      <c r="A18" s="75" t="s">
        <v>55</v>
      </c>
      <c r="B18" s="75"/>
      <c r="C18" s="75"/>
      <c r="D18" s="75"/>
      <c r="E18" s="18">
        <v>1343.7</v>
      </c>
      <c r="F18" s="18">
        <v>1254.44</v>
      </c>
      <c r="G18" s="19">
        <v>301.14999999999998</v>
      </c>
    </row>
    <row r="19" spans="1:12" ht="15.6" x14ac:dyDescent="0.3">
      <c r="A19" s="75" t="s">
        <v>56</v>
      </c>
      <c r="B19" s="75"/>
      <c r="C19" s="75"/>
      <c r="D19" s="75"/>
      <c r="E19" s="18"/>
      <c r="F19" s="18"/>
      <c r="G19" s="19"/>
    </row>
    <row r="20" spans="1:12" ht="15.6" x14ac:dyDescent="0.3">
      <c r="A20" s="75" t="s">
        <v>57</v>
      </c>
      <c r="B20" s="75"/>
      <c r="C20" s="75"/>
      <c r="D20" s="75"/>
      <c r="E20" s="18">
        <v>42034.92</v>
      </c>
      <c r="F20" s="18">
        <v>39959.5</v>
      </c>
      <c r="G20" s="19">
        <v>8830.35</v>
      </c>
    </row>
    <row r="21" spans="1:12" ht="15.6" x14ac:dyDescent="0.3">
      <c r="A21" s="74" t="s">
        <v>14</v>
      </c>
      <c r="B21" s="74"/>
      <c r="C21" s="74"/>
      <c r="D21" s="74"/>
      <c r="E21" s="17">
        <f>SUM(E22)</f>
        <v>4449.0600000000004</v>
      </c>
      <c r="F21" s="17">
        <f>SUM(F22)</f>
        <v>4817.71</v>
      </c>
      <c r="G21" s="17">
        <f>SUM(G22)</f>
        <v>1134.75</v>
      </c>
    </row>
    <row r="22" spans="1:12" ht="15.6" x14ac:dyDescent="0.3">
      <c r="A22" s="75" t="s">
        <v>15</v>
      </c>
      <c r="B22" s="75"/>
      <c r="C22" s="75"/>
      <c r="D22" s="75"/>
      <c r="E22" s="18">
        <v>4449.0600000000004</v>
      </c>
      <c r="F22" s="18">
        <v>4817.71</v>
      </c>
      <c r="G22" s="19">
        <v>1134.75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5" t="s">
        <v>59</v>
      </c>
      <c r="B25" s="45"/>
      <c r="C25" s="45"/>
      <c r="D25" s="45"/>
      <c r="E25" s="45"/>
      <c r="F25" s="40">
        <f>'Социалистическая 16'!F58</f>
        <v>736514.3443790772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64">
        <f>SUM(F28:F32)</f>
        <v>190683.44503083953</v>
      </c>
    </row>
    <row r="27" spans="1:12" ht="13.2" customHeight="1" x14ac:dyDescent="0.25">
      <c r="A27" s="71"/>
      <c r="B27" s="72"/>
      <c r="C27" s="72"/>
      <c r="D27" s="72"/>
      <c r="E27" s="73"/>
      <c r="F27" s="65"/>
    </row>
    <row r="28" spans="1:12" ht="15.6" hidden="1" customHeight="1" x14ac:dyDescent="0.3">
      <c r="A28" s="53" t="s">
        <v>16</v>
      </c>
      <c r="B28" s="48"/>
      <c r="C28" s="48"/>
      <c r="D28" s="48"/>
      <c r="E28" s="49"/>
      <c r="F28" s="26">
        <f>'[2]УК ВР декабрь нар'!W93</f>
        <v>31438.49783215722</v>
      </c>
      <c r="L28" s="33"/>
    </row>
    <row r="29" spans="1:12" ht="15.6" hidden="1" customHeight="1" x14ac:dyDescent="0.3">
      <c r="A29" s="53" t="s">
        <v>31</v>
      </c>
      <c r="B29" s="48"/>
      <c r="C29" s="48"/>
      <c r="D29" s="48"/>
      <c r="E29" s="49"/>
      <c r="F29" s="26">
        <f>'[2]УК ВР декабрь нар'!X93</f>
        <v>9624.1499978511201</v>
      </c>
    </row>
    <row r="30" spans="1:12" ht="15.6" hidden="1" customHeight="1" x14ac:dyDescent="0.3">
      <c r="A30" s="53" t="s">
        <v>18</v>
      </c>
      <c r="B30" s="48"/>
      <c r="C30" s="48"/>
      <c r="D30" s="48"/>
      <c r="E30" s="49"/>
      <c r="F30" s="26">
        <f>'[2]УК ВР декабрь нар'!Y93</f>
        <v>8271.6931000000004</v>
      </c>
    </row>
    <row r="31" spans="1:12" ht="15.6" hidden="1" customHeight="1" x14ac:dyDescent="0.3">
      <c r="A31" s="53" t="s">
        <v>19</v>
      </c>
      <c r="B31" s="48"/>
      <c r="C31" s="48"/>
      <c r="D31" s="48"/>
      <c r="E31" s="49"/>
      <c r="F31" s="26">
        <f>'[2]УК ВР декабрь нар'!AV93+'[2]УК ВР декабрь нар'!BN93</f>
        <v>4532</v>
      </c>
    </row>
    <row r="32" spans="1:12" ht="15.6" hidden="1" customHeight="1" x14ac:dyDescent="0.3">
      <c r="A32" s="58" t="s">
        <v>61</v>
      </c>
      <c r="B32" s="66"/>
      <c r="C32" s="66"/>
      <c r="D32" s="66"/>
      <c r="E32" s="67"/>
      <c r="F32" s="26">
        <f>'[2]УК ВР декабрь нар'!AY93</f>
        <v>136817.1041008312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64">
        <f>SUM(F35:F39)+32608.23</f>
        <v>189603.58883060375</v>
      </c>
    </row>
    <row r="34" spans="1:12" ht="13.2" customHeight="1" x14ac:dyDescent="0.25">
      <c r="A34" s="71"/>
      <c r="B34" s="72"/>
      <c r="C34" s="72"/>
      <c r="D34" s="72"/>
      <c r="E34" s="73"/>
      <c r="F34" s="65"/>
    </row>
    <row r="35" spans="1:12" ht="15.6" hidden="1" customHeight="1" x14ac:dyDescent="0.3">
      <c r="A35" s="61" t="s">
        <v>16</v>
      </c>
      <c r="B35" s="61"/>
      <c r="C35" s="61"/>
      <c r="D35" s="61"/>
      <c r="E35" s="61"/>
      <c r="F35" s="26">
        <f>'[2]УК ВР декабрь нар'!CN93+'[2]УК ВР декабрь нар'!DU93</f>
        <v>66371.435116599474</v>
      </c>
      <c r="L35" s="33"/>
    </row>
    <row r="36" spans="1:12" ht="15.6" hidden="1" customHeight="1" x14ac:dyDescent="0.3">
      <c r="A36" s="61" t="s">
        <v>31</v>
      </c>
      <c r="B36" s="61"/>
      <c r="C36" s="61"/>
      <c r="D36" s="61"/>
      <c r="E36" s="61"/>
      <c r="F36" s="26">
        <f>'[2]УК ВР декабрь нар'!CO93+'[2]УК ВР декабрь нар'!DV93</f>
        <v>20468.399793253619</v>
      </c>
    </row>
    <row r="37" spans="1:12" ht="15.6" hidden="1" customHeight="1" x14ac:dyDescent="0.3">
      <c r="A37" s="61" t="s">
        <v>18</v>
      </c>
      <c r="B37" s="61"/>
      <c r="C37" s="61"/>
      <c r="D37" s="61"/>
      <c r="E37" s="61"/>
      <c r="F37" s="26">
        <f>'[2]УК ВР декабрь нар'!CP93+'[2]УК ВР декабрь нар'!DW93</f>
        <v>10426.7209</v>
      </c>
    </row>
    <row r="38" spans="1:12" ht="15.6" hidden="1" customHeight="1" x14ac:dyDescent="0.3">
      <c r="A38" s="61" t="s">
        <v>19</v>
      </c>
      <c r="B38" s="61"/>
      <c r="C38" s="61"/>
      <c r="D38" s="61"/>
      <c r="E38" s="61"/>
      <c r="F38" s="26">
        <f>'[2]УК ВР декабрь нар'!BM93+'[2]УК ВР декабрь нар'!DB93+'[2]УК ВР декабрь нар'!EL93</f>
        <v>0</v>
      </c>
    </row>
    <row r="39" spans="1:12" ht="15.6" hidden="1" customHeight="1" x14ac:dyDescent="0.3">
      <c r="A39" s="58" t="s">
        <v>63</v>
      </c>
      <c r="B39" s="59"/>
      <c r="C39" s="59"/>
      <c r="D39" s="59"/>
      <c r="E39" s="60"/>
      <c r="F39" s="26">
        <f>'[2]УК ВР декабрь нар'!DG93+'[2]УК ВР декабрь нар'!EQ93</f>
        <v>59728.80302075066</v>
      </c>
    </row>
    <row r="40" spans="1:12" ht="15.6" x14ac:dyDescent="0.3">
      <c r="A40" s="47" t="s">
        <v>35</v>
      </c>
      <c r="B40" s="62"/>
      <c r="C40" s="62"/>
      <c r="D40" s="62"/>
      <c r="E40" s="63"/>
      <c r="F40" s="27">
        <f>SUM(F41:F49)</f>
        <v>171640.43762419967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6">
        <f>'[2]УК ВР декабрь нар'!FB93+'[2]УК ВР декабрь нар'!FX93</f>
        <v>94744.7427239893</v>
      </c>
      <c r="L41" s="33"/>
    </row>
    <row r="42" spans="1:12" ht="15.6" hidden="1" customHeight="1" x14ac:dyDescent="0.3">
      <c r="A42" s="53" t="s">
        <v>31</v>
      </c>
      <c r="B42" s="48"/>
      <c r="C42" s="48"/>
      <c r="D42" s="48"/>
      <c r="E42" s="48"/>
      <c r="F42" s="26">
        <f>'[2]УК ВР декабрь нар'!FC93+'[2]УК ВР декабрь нар'!FY93</f>
        <v>28818.077593794282</v>
      </c>
    </row>
    <row r="43" spans="1:12" ht="15.6" hidden="1" customHeight="1" x14ac:dyDescent="0.3">
      <c r="A43" s="61" t="s">
        <v>21</v>
      </c>
      <c r="B43" s="61"/>
      <c r="C43" s="61"/>
      <c r="D43" s="61"/>
      <c r="E43" s="53"/>
      <c r="F43" s="26"/>
    </row>
    <row r="44" spans="1:12" ht="15.6" hidden="1" customHeight="1" x14ac:dyDescent="0.3">
      <c r="A44" s="53" t="s">
        <v>17</v>
      </c>
      <c r="B44" s="48"/>
      <c r="C44" s="48"/>
      <c r="D44" s="48"/>
      <c r="E44" s="48"/>
      <c r="F44" s="26"/>
    </row>
    <row r="45" spans="1:12" ht="15.6" hidden="1" customHeight="1" x14ac:dyDescent="0.3">
      <c r="A45" s="61" t="s">
        <v>22</v>
      </c>
      <c r="B45" s="61"/>
      <c r="C45" s="61"/>
      <c r="D45" s="61"/>
      <c r="E45" s="53"/>
      <c r="F45" s="26"/>
    </row>
    <row r="46" spans="1:12" ht="15.6" hidden="1" customHeight="1" x14ac:dyDescent="0.3">
      <c r="A46" s="53" t="s">
        <v>17</v>
      </c>
      <c r="B46" s="48"/>
      <c r="C46" s="48"/>
      <c r="D46" s="48"/>
      <c r="E46" s="48"/>
      <c r="F46" s="26"/>
    </row>
    <row r="47" spans="1:12" ht="15.6" hidden="1" customHeight="1" x14ac:dyDescent="0.3">
      <c r="A47" s="61" t="s">
        <v>18</v>
      </c>
      <c r="B47" s="61"/>
      <c r="C47" s="61"/>
      <c r="D47" s="61"/>
      <c r="E47" s="53"/>
      <c r="F47" s="26">
        <f>'[2]УК ВР декабрь нар'!FD93+'[2]УК ВР декабрь нар'!FZ93</f>
        <v>554.17620000000011</v>
      </c>
    </row>
    <row r="48" spans="1:12" ht="15.6" hidden="1" customHeight="1" x14ac:dyDescent="0.3">
      <c r="A48" s="53" t="s">
        <v>19</v>
      </c>
      <c r="B48" s="48"/>
      <c r="C48" s="48"/>
      <c r="D48" s="48"/>
      <c r="E48" s="48"/>
      <c r="F48" s="26">
        <f>'[2]УК ВР декабрь нар'!GG93+'[2]УК ВР декабрь нар'!FL93+'[2]УК ВР декабрь нар'!AK93</f>
        <v>122.4</v>
      </c>
    </row>
    <row r="49" spans="1:15" ht="15.6" hidden="1" customHeight="1" x14ac:dyDescent="0.3">
      <c r="A49" s="58" t="s">
        <v>64</v>
      </c>
      <c r="B49" s="59"/>
      <c r="C49" s="59"/>
      <c r="D49" s="59"/>
      <c r="E49" s="60"/>
      <c r="F49" s="26">
        <f>'[2]УК ВР декабрь нар'!FS93+'[2]УК ВР декабрь нар'!GL93</f>
        <v>47401.041106416102</v>
      </c>
    </row>
    <row r="50" spans="1:15" ht="15.6" customHeight="1" x14ac:dyDescent="0.3">
      <c r="A50" s="47" t="s">
        <v>37</v>
      </c>
      <c r="B50" s="48"/>
      <c r="C50" s="48"/>
      <c r="D50" s="48"/>
      <c r="E50" s="49"/>
      <c r="F50" s="34"/>
    </row>
    <row r="51" spans="1:15" ht="15.6" x14ac:dyDescent="0.3">
      <c r="A51" s="50" t="s">
        <v>65</v>
      </c>
      <c r="B51" s="51"/>
      <c r="C51" s="51"/>
      <c r="D51" s="51"/>
      <c r="E51" s="52"/>
      <c r="F51" s="27">
        <f>F26+F33+F40+F50</f>
        <v>551927.47148564295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136275.81</v>
      </c>
    </row>
    <row r="53" spans="1:15" ht="15.6" x14ac:dyDescent="0.3">
      <c r="A53" s="53" t="s">
        <v>23</v>
      </c>
      <c r="B53" s="48"/>
      <c r="C53" s="48"/>
      <c r="D53" s="48"/>
      <c r="E53" s="48"/>
      <c r="F53" s="26">
        <v>53821.75</v>
      </c>
    </row>
    <row r="54" spans="1:15" ht="15.6" x14ac:dyDescent="0.3">
      <c r="A54" s="53" t="s">
        <v>24</v>
      </c>
      <c r="B54" s="48"/>
      <c r="C54" s="48"/>
      <c r="D54" s="48"/>
      <c r="E54" s="48"/>
      <c r="F54" s="26">
        <v>82454.06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6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7">
        <f>F51+F52</f>
        <v>688203.281485643</v>
      </c>
      <c r="N56" s="20"/>
      <c r="O56" s="20"/>
    </row>
    <row r="57" spans="1:15" ht="15.6" x14ac:dyDescent="0.3">
      <c r="A57" s="45" t="s">
        <v>26</v>
      </c>
      <c r="B57" s="45"/>
      <c r="C57" s="45"/>
      <c r="D57" s="45"/>
      <c r="E57" s="45"/>
      <c r="F57" s="28">
        <f>E17</f>
        <v>720613.02</v>
      </c>
    </row>
    <row r="58" spans="1:15" ht="15.6" x14ac:dyDescent="0.3">
      <c r="A58" s="45" t="s">
        <v>27</v>
      </c>
      <c r="B58" s="45"/>
      <c r="C58" s="45"/>
      <c r="D58" s="45"/>
      <c r="E58" s="45"/>
      <c r="F58" s="27">
        <f>F17</f>
        <v>713965.74</v>
      </c>
      <c r="H58" s="29"/>
    </row>
    <row r="59" spans="1:15" ht="15.6" x14ac:dyDescent="0.3">
      <c r="A59" s="46" t="s">
        <v>28</v>
      </c>
      <c r="B59" s="46"/>
      <c r="C59" s="46"/>
      <c r="D59" s="46"/>
      <c r="E59" s="46"/>
      <c r="F59" s="27">
        <f>F25+F57-F56</f>
        <v>768924.08289343421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69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'Социалистическая 16'!A2:G2</f>
        <v>перед собственниками дома по адресу: ул. Социалистическая 16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16'!G6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91" t="s">
        <v>5</v>
      </c>
      <c r="B8" s="92"/>
      <c r="C8" s="92"/>
      <c r="D8" s="93"/>
      <c r="E8" s="15" t="s">
        <v>6</v>
      </c>
      <c r="F8" s="15" t="s">
        <v>7</v>
      </c>
      <c r="G8" s="16" t="str">
        <f>'Социалистическая 16'!G8</f>
        <v>задолженность с нарастающим итогом с - 01.09.2010г</v>
      </c>
    </row>
    <row r="9" spans="1:7" ht="15.6" x14ac:dyDescent="0.3">
      <c r="A9" s="94" t="s">
        <v>8</v>
      </c>
      <c r="B9" s="95"/>
      <c r="C9" s="95"/>
      <c r="D9" s="96"/>
      <c r="E9" s="17">
        <f>SUM(E10:E15)</f>
        <v>395778.26999999996</v>
      </c>
      <c r="F9" s="17">
        <f t="shared" ref="F9:G9" si="0">SUM(F10:F15)</f>
        <v>508278.17000000004</v>
      </c>
      <c r="G9" s="17">
        <f t="shared" si="0"/>
        <v>202576.30999999997</v>
      </c>
    </row>
    <row r="10" spans="1:7" ht="15.6" x14ac:dyDescent="0.3">
      <c r="A10" s="82" t="s">
        <v>9</v>
      </c>
      <c r="B10" s="83"/>
      <c r="C10" s="83"/>
      <c r="D10" s="84"/>
      <c r="E10" s="18">
        <v>0</v>
      </c>
      <c r="F10" s="18">
        <v>45042.47</v>
      </c>
      <c r="G10" s="19">
        <v>70050.240000000005</v>
      </c>
    </row>
    <row r="11" spans="1:7" ht="15.6" x14ac:dyDescent="0.3">
      <c r="A11" s="82" t="s">
        <v>10</v>
      </c>
      <c r="B11" s="83"/>
      <c r="C11" s="83"/>
      <c r="D11" s="84"/>
      <c r="E11" s="18">
        <v>0</v>
      </c>
      <c r="F11" s="18">
        <v>0</v>
      </c>
      <c r="G11" s="19">
        <v>0</v>
      </c>
    </row>
    <row r="12" spans="1:7" ht="15.6" x14ac:dyDescent="0.3">
      <c r="A12" s="82" t="s">
        <v>11</v>
      </c>
      <c r="B12" s="83"/>
      <c r="C12" s="83"/>
      <c r="D12" s="84"/>
      <c r="E12" s="18">
        <v>136244.68</v>
      </c>
      <c r="F12" s="18">
        <v>146399.45000000001</v>
      </c>
      <c r="G12" s="19">
        <v>25779.599999999999</v>
      </c>
    </row>
    <row r="13" spans="1:7" ht="15.6" x14ac:dyDescent="0.3">
      <c r="A13" s="82" t="s">
        <v>12</v>
      </c>
      <c r="B13" s="83"/>
      <c r="C13" s="83"/>
      <c r="D13" s="84"/>
      <c r="E13" s="18">
        <v>260637.82</v>
      </c>
      <c r="F13" s="18">
        <v>281604.73</v>
      </c>
      <c r="G13" s="19">
        <v>51220.37</v>
      </c>
    </row>
    <row r="14" spans="1:7" ht="15.6" x14ac:dyDescent="0.3">
      <c r="A14" s="75" t="s">
        <v>13</v>
      </c>
      <c r="B14" s="75"/>
      <c r="C14" s="75"/>
      <c r="D14" s="75"/>
      <c r="E14" s="18">
        <v>-69.95</v>
      </c>
      <c r="F14" s="18">
        <v>30380.2</v>
      </c>
      <c r="G14" s="19">
        <v>52603.64</v>
      </c>
    </row>
    <row r="15" spans="1:7" ht="15.6" x14ac:dyDescent="0.3">
      <c r="A15" s="82" t="s">
        <v>68</v>
      </c>
      <c r="B15" s="83"/>
      <c r="C15" s="83"/>
      <c r="D15" s="84"/>
      <c r="E15" s="18">
        <v>-1034.28</v>
      </c>
      <c r="F15" s="18">
        <v>4851.32</v>
      </c>
      <c r="G15" s="19">
        <v>2922.46</v>
      </c>
    </row>
    <row r="16" spans="1:7" ht="15.6" x14ac:dyDescent="0.3">
      <c r="A16" s="85" t="s">
        <v>41</v>
      </c>
      <c r="B16" s="86"/>
      <c r="C16" s="86"/>
      <c r="D16" s="87"/>
      <c r="E16" s="17">
        <f>SUM(E17:E20)</f>
        <v>754379.2</v>
      </c>
      <c r="F16" s="17">
        <f>SUM(F17:F20)</f>
        <v>812667.45000000007</v>
      </c>
      <c r="G16" s="17">
        <f>SUM(G17:G20)</f>
        <v>130400.95</v>
      </c>
    </row>
    <row r="17" spans="1:12" ht="22.5" customHeight="1" x14ac:dyDescent="0.3">
      <c r="A17" s="97" t="s">
        <v>43</v>
      </c>
      <c r="B17" s="98"/>
      <c r="C17" s="98"/>
      <c r="D17" s="99"/>
      <c r="E17" s="18">
        <v>717142.96</v>
      </c>
      <c r="F17" s="18">
        <v>771279.99</v>
      </c>
      <c r="G17" s="19">
        <v>125420.67</v>
      </c>
    </row>
    <row r="18" spans="1:12" ht="15.6" x14ac:dyDescent="0.3">
      <c r="A18" s="75" t="s">
        <v>55</v>
      </c>
      <c r="B18" s="75"/>
      <c r="C18" s="75"/>
      <c r="D18" s="75"/>
      <c r="E18" s="18">
        <v>1535.4</v>
      </c>
      <c r="F18" s="18">
        <v>1574.68</v>
      </c>
      <c r="G18" s="19">
        <v>261.87</v>
      </c>
    </row>
    <row r="19" spans="1:12" ht="15.6" x14ac:dyDescent="0.3">
      <c r="A19" s="75" t="s">
        <v>56</v>
      </c>
      <c r="B19" s="75"/>
      <c r="C19" s="75"/>
      <c r="D19" s="75"/>
      <c r="E19" s="18">
        <v>0</v>
      </c>
      <c r="F19" s="18">
        <v>0</v>
      </c>
      <c r="G19" s="19">
        <v>0</v>
      </c>
    </row>
    <row r="20" spans="1:12" ht="15.6" x14ac:dyDescent="0.3">
      <c r="A20" s="75" t="s">
        <v>57</v>
      </c>
      <c r="B20" s="75"/>
      <c r="C20" s="75"/>
      <c r="D20" s="75"/>
      <c r="E20" s="18">
        <v>35700.839999999997</v>
      </c>
      <c r="F20" s="18">
        <v>39812.78</v>
      </c>
      <c r="G20" s="19">
        <v>4718.41</v>
      </c>
    </row>
    <row r="21" spans="1:12" ht="15.6" x14ac:dyDescent="0.3">
      <c r="A21" s="74" t="s">
        <v>14</v>
      </c>
      <c r="B21" s="74"/>
      <c r="C21" s="74"/>
      <c r="D21" s="74"/>
      <c r="E21" s="17">
        <f>SUM(E22)</f>
        <v>0</v>
      </c>
      <c r="F21" s="17">
        <f>SUM(F22)</f>
        <v>594.48</v>
      </c>
      <c r="G21" s="17">
        <f>SUM(G22)</f>
        <v>540.27</v>
      </c>
    </row>
    <row r="22" spans="1:12" ht="15.6" x14ac:dyDescent="0.3">
      <c r="A22" s="75" t="s">
        <v>15</v>
      </c>
      <c r="B22" s="75"/>
      <c r="C22" s="75"/>
      <c r="D22" s="75"/>
      <c r="E22" s="18">
        <v>0</v>
      </c>
      <c r="F22" s="18">
        <v>594.48</v>
      </c>
      <c r="G22" s="19">
        <v>540.27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5" t="s">
        <v>71</v>
      </c>
      <c r="B25" s="45"/>
      <c r="C25" s="45"/>
      <c r="D25" s="45"/>
      <c r="E25" s="45"/>
      <c r="F25" s="40">
        <f>'Социалистическая 16(2019)'!F59</f>
        <v>768924.08289343421</v>
      </c>
      <c r="G25" s="20"/>
    </row>
    <row r="26" spans="1:12" ht="13.2" customHeight="1" x14ac:dyDescent="0.25">
      <c r="A26" s="68" t="s">
        <v>72</v>
      </c>
      <c r="B26" s="69"/>
      <c r="C26" s="69"/>
      <c r="D26" s="69"/>
      <c r="E26" s="70"/>
      <c r="F26" s="64">
        <f>SUM(F28:F32)</f>
        <v>73692.793466271018</v>
      </c>
    </row>
    <row r="27" spans="1:12" ht="62.4" customHeight="1" x14ac:dyDescent="0.25">
      <c r="A27" s="71"/>
      <c r="B27" s="72"/>
      <c r="C27" s="72"/>
      <c r="D27" s="72"/>
      <c r="E27" s="73"/>
      <c r="F27" s="65"/>
    </row>
    <row r="28" spans="1:12" ht="15.6" hidden="1" customHeight="1" x14ac:dyDescent="0.3">
      <c r="A28" s="53" t="s">
        <v>16</v>
      </c>
      <c r="B28" s="48"/>
      <c r="C28" s="48"/>
      <c r="D28" s="48"/>
      <c r="E28" s="49"/>
      <c r="F28" s="26">
        <f>'[3]УК ВР декабрь нар'!W93</f>
        <v>12895.278260201369</v>
      </c>
      <c r="L28" s="33"/>
    </row>
    <row r="29" spans="1:12" ht="15.6" hidden="1" customHeight="1" x14ac:dyDescent="0.3">
      <c r="A29" s="53" t="s">
        <v>31</v>
      </c>
      <c r="B29" s="48"/>
      <c r="C29" s="48"/>
      <c r="D29" s="48"/>
      <c r="E29" s="49"/>
      <c r="F29" s="26">
        <f>'[3]УК ВР декабрь нар'!X93</f>
        <v>3422.3967798168137</v>
      </c>
    </row>
    <row r="30" spans="1:12" ht="15.6" hidden="1" customHeight="1" x14ac:dyDescent="0.3">
      <c r="A30" s="53" t="s">
        <v>18</v>
      </c>
      <c r="B30" s="48"/>
      <c r="C30" s="48"/>
      <c r="D30" s="48"/>
      <c r="E30" s="49"/>
      <c r="F30" s="26">
        <f>'[3]УК ВР декабрь нар'!Y93</f>
        <v>551.97699999999998</v>
      </c>
    </row>
    <row r="31" spans="1:12" ht="15.6" hidden="1" customHeight="1" x14ac:dyDescent="0.3">
      <c r="A31" s="53" t="s">
        <v>19</v>
      </c>
      <c r="B31" s="48"/>
      <c r="C31" s="48"/>
      <c r="D31" s="48"/>
      <c r="E31" s="49"/>
      <c r="F31" s="26">
        <f>'[3]УК ВР декабрь нар'!AA93+'[3]УК ВР декабрь нар'!AB93+'[3]УК ВР декабрь нар'!AC93+'[3]УК ВР декабрь нар'!AD93+'[3]УК ВР декабрь нар'!AE93+'[3]УК ВР декабрь нар'!AF93+'[3]УК ВР декабрь нар'!AG93+'[3]УК ВР декабрь нар'!AH93+'[3]УК ВР декабрь нар'!AJ93+'[3]УК ВР декабрь нар'!AL93+'[3]УК ВР декабрь нар'!AN93+'[3]УК ВР декабрь нар'!AO93+'[3]УК ВР декабрь нар'!AP93+'[3]УК ВР декабрь нар'!AQ93+'[3]УК ВР декабрь нар'!AR93+'[3]УК ВР декабрь нар'!AT93</f>
        <v>0</v>
      </c>
    </row>
    <row r="32" spans="1:12" ht="15.6" hidden="1" customHeight="1" x14ac:dyDescent="0.3">
      <c r="A32" s="58" t="s">
        <v>61</v>
      </c>
      <c r="B32" s="66"/>
      <c r="C32" s="66"/>
      <c r="D32" s="66"/>
      <c r="E32" s="67"/>
      <c r="F32" s="26">
        <f>'[3]УК ВР декабрь нар'!AY93</f>
        <v>56823.141426252841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64">
        <f>SUM(F35:F39)+49622.3</f>
        <v>207336.62980113627</v>
      </c>
    </row>
    <row r="34" spans="1:12" ht="87.6" customHeight="1" x14ac:dyDescent="0.25">
      <c r="A34" s="71"/>
      <c r="B34" s="72"/>
      <c r="C34" s="72"/>
      <c r="D34" s="72"/>
      <c r="E34" s="73"/>
      <c r="F34" s="65"/>
    </row>
    <row r="35" spans="1:12" ht="15.6" hidden="1" customHeight="1" x14ac:dyDescent="0.3">
      <c r="A35" s="61" t="s">
        <v>16</v>
      </c>
      <c r="B35" s="61"/>
      <c r="C35" s="61"/>
      <c r="D35" s="61"/>
      <c r="E35" s="61"/>
      <c r="F35" s="26">
        <f>'[3]УК ВР декабрь нар'!CN93+'[3]УК ВР декабрь нар'!DU93</f>
        <v>68033.34105229369</v>
      </c>
      <c r="L35" s="33"/>
    </row>
    <row r="36" spans="1:12" ht="15.6" hidden="1" customHeight="1" x14ac:dyDescent="0.3">
      <c r="A36" s="61" t="s">
        <v>31</v>
      </c>
      <c r="B36" s="61"/>
      <c r="C36" s="61"/>
      <c r="D36" s="61"/>
      <c r="E36" s="61"/>
      <c r="F36" s="26">
        <f>'[3]УК ВР декабрь нар'!CO93+'[3]УК ВР декабрь нар'!DV93</f>
        <v>18598.558291186495</v>
      </c>
    </row>
    <row r="37" spans="1:12" ht="15.6" hidden="1" customHeight="1" x14ac:dyDescent="0.3">
      <c r="A37" s="61" t="s">
        <v>18</v>
      </c>
      <c r="B37" s="61"/>
      <c r="C37" s="61"/>
      <c r="D37" s="61"/>
      <c r="E37" s="61"/>
      <c r="F37" s="26">
        <f>'[3]УК ВР декабрь нар'!CP93+'[3]УК ВР декабрь нар'!DW93</f>
        <v>17844.9869</v>
      </c>
    </row>
    <row r="38" spans="1:12" ht="15.6" hidden="1" customHeight="1" x14ac:dyDescent="0.3">
      <c r="A38" s="61" t="s">
        <v>19</v>
      </c>
      <c r="B38" s="61"/>
      <c r="C38" s="61"/>
      <c r="D38" s="61"/>
      <c r="E38" s="61"/>
      <c r="F38" s="26">
        <f>'[3]УК ВР декабрь нар'!AI93+'[3]УК ВР декабрь нар'!AJ93+'[3]УК ВР декабрь нар'!AS93+'[3]УК ВР декабрь нар'!BM93+'[3]УК ВР декабрь нар'!DB93+'[3]УК ВР декабрь нар'!EK93+'[3]УК ВР декабрь нар'!AM93</f>
        <v>0</v>
      </c>
    </row>
    <row r="39" spans="1:12" ht="15.6" hidden="1" customHeight="1" x14ac:dyDescent="0.3">
      <c r="A39" s="58" t="s">
        <v>63</v>
      </c>
      <c r="B39" s="59"/>
      <c r="C39" s="59"/>
      <c r="D39" s="59"/>
      <c r="E39" s="60"/>
      <c r="F39" s="26">
        <f>'[3]УК ВР декабрь нар'!DF93+'[3]УК ВР декабрь нар'!EP93</f>
        <v>53237.443557656065</v>
      </c>
    </row>
    <row r="40" spans="1:12" ht="60" customHeight="1" x14ac:dyDescent="0.3">
      <c r="A40" s="47" t="s">
        <v>74</v>
      </c>
      <c r="B40" s="62"/>
      <c r="C40" s="62"/>
      <c r="D40" s="62"/>
      <c r="E40" s="63"/>
      <c r="F40" s="27">
        <f>SUM(F41:F49)</f>
        <v>170459.98904471879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6">
        <f>'[3]УК ВР декабрь нар'!FB93+'[3]УК ВР декабрь нар'!FX93</f>
        <v>94151.100453839288</v>
      </c>
      <c r="L41" s="33"/>
    </row>
    <row r="42" spans="1:12" ht="15.6" hidden="1" customHeight="1" x14ac:dyDescent="0.3">
      <c r="A42" s="53" t="s">
        <v>31</v>
      </c>
      <c r="B42" s="48"/>
      <c r="C42" s="48"/>
      <c r="D42" s="48"/>
      <c r="E42" s="48"/>
      <c r="F42" s="26">
        <f>'[3]УК ВР декабрь нар'!FC93+'[3]УК ВР декабрь нар'!FY93</f>
        <v>25085.64662550803</v>
      </c>
    </row>
    <row r="43" spans="1:12" ht="15.6" hidden="1" customHeight="1" x14ac:dyDescent="0.3">
      <c r="A43" s="61" t="s">
        <v>21</v>
      </c>
      <c r="B43" s="61"/>
      <c r="C43" s="61"/>
      <c r="D43" s="61"/>
      <c r="E43" s="53"/>
      <c r="F43" s="26"/>
    </row>
    <row r="44" spans="1:12" ht="15.6" hidden="1" customHeight="1" x14ac:dyDescent="0.3">
      <c r="A44" s="53" t="s">
        <v>17</v>
      </c>
      <c r="B44" s="48"/>
      <c r="C44" s="48"/>
      <c r="D44" s="48"/>
      <c r="E44" s="48"/>
      <c r="F44" s="26"/>
    </row>
    <row r="45" spans="1:12" ht="15.6" hidden="1" customHeight="1" x14ac:dyDescent="0.3">
      <c r="A45" s="61" t="s">
        <v>22</v>
      </c>
      <c r="B45" s="61"/>
      <c r="C45" s="61"/>
      <c r="D45" s="61"/>
      <c r="E45" s="53"/>
      <c r="F45" s="26"/>
    </row>
    <row r="46" spans="1:12" ht="15.6" hidden="1" customHeight="1" x14ac:dyDescent="0.3">
      <c r="A46" s="53" t="s">
        <v>17</v>
      </c>
      <c r="B46" s="48"/>
      <c r="C46" s="48"/>
      <c r="D46" s="48"/>
      <c r="E46" s="48"/>
      <c r="F46" s="26"/>
    </row>
    <row r="47" spans="1:12" ht="15.6" hidden="1" customHeight="1" x14ac:dyDescent="0.3">
      <c r="A47" s="61" t="s">
        <v>18</v>
      </c>
      <c r="B47" s="61"/>
      <c r="C47" s="61"/>
      <c r="D47" s="61"/>
      <c r="E47" s="53"/>
      <c r="F47" s="26">
        <f>'[3]УК ВР декабрь нар'!FD93+'[3]УК ВР декабрь нар'!FZ93</f>
        <v>1016.3382000000001</v>
      </c>
    </row>
    <row r="48" spans="1:12" ht="15.6" hidden="1" customHeight="1" x14ac:dyDescent="0.3">
      <c r="A48" s="53" t="s">
        <v>19</v>
      </c>
      <c r="B48" s="48"/>
      <c r="C48" s="48"/>
      <c r="D48" s="48"/>
      <c r="E48" s="48"/>
      <c r="F48" s="26">
        <f>'[3]УК ВР декабрь нар'!GG93+'[3]УК ВР декабрь нар'!FL93+'[3]УК ВР декабрь нар'!FE93+'[3]УК ВР декабрь нар'!AK93</f>
        <v>2223.6</v>
      </c>
    </row>
    <row r="49" spans="1:15" ht="15.6" hidden="1" customHeight="1" x14ac:dyDescent="0.3">
      <c r="A49" s="58" t="s">
        <v>64</v>
      </c>
      <c r="B49" s="59"/>
      <c r="C49" s="59"/>
      <c r="D49" s="59"/>
      <c r="E49" s="60"/>
      <c r="F49" s="26">
        <f>'[3]УК ВР декабрь нар'!FS93+'[3]УК ВР декабрь нар'!GL93</f>
        <v>47983.303765371478</v>
      </c>
    </row>
    <row r="50" spans="1:15" ht="15.6" customHeight="1" x14ac:dyDescent="0.3">
      <c r="A50" s="47" t="s">
        <v>37</v>
      </c>
      <c r="B50" s="48"/>
      <c r="C50" s="48"/>
      <c r="D50" s="48"/>
      <c r="E50" s="49"/>
      <c r="F50" s="34"/>
    </row>
    <row r="51" spans="1:15" ht="15.6" customHeight="1" x14ac:dyDescent="0.3">
      <c r="A51" s="50" t="s">
        <v>75</v>
      </c>
      <c r="B51" s="51"/>
      <c r="C51" s="51"/>
      <c r="D51" s="51"/>
      <c r="E51" s="52"/>
      <c r="F51" s="27">
        <f>F26+F33+F40+F50</f>
        <v>451489.41231212608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111414.05</v>
      </c>
    </row>
    <row r="53" spans="1:15" ht="15.6" x14ac:dyDescent="0.3">
      <c r="A53" s="53" t="s">
        <v>23</v>
      </c>
      <c r="B53" s="48"/>
      <c r="C53" s="48"/>
      <c r="D53" s="48"/>
      <c r="E53" s="48"/>
      <c r="F53" s="26">
        <v>29352.86</v>
      </c>
    </row>
    <row r="54" spans="1:15" ht="15.6" x14ac:dyDescent="0.3">
      <c r="A54" s="53" t="s">
        <v>24</v>
      </c>
      <c r="B54" s="48"/>
      <c r="C54" s="48"/>
      <c r="D54" s="48"/>
      <c r="E54" s="48"/>
      <c r="F54" s="26">
        <v>82061.19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6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7">
        <f>F51+F52</f>
        <v>562903.46231212607</v>
      </c>
      <c r="N56" s="20"/>
      <c r="O56" s="20"/>
    </row>
    <row r="57" spans="1:15" ht="15.6" x14ac:dyDescent="0.3">
      <c r="A57" s="45" t="s">
        <v>26</v>
      </c>
      <c r="B57" s="45"/>
      <c r="C57" s="45"/>
      <c r="D57" s="45"/>
      <c r="E57" s="45"/>
      <c r="F57" s="28">
        <f>E17</f>
        <v>717142.96</v>
      </c>
    </row>
    <row r="58" spans="1:15" ht="15.6" x14ac:dyDescent="0.3">
      <c r="A58" s="45" t="s">
        <v>27</v>
      </c>
      <c r="B58" s="45"/>
      <c r="C58" s="45"/>
      <c r="D58" s="45"/>
      <c r="E58" s="45"/>
      <c r="F58" s="27">
        <f>F17</f>
        <v>771279.99</v>
      </c>
      <c r="H58" s="29"/>
    </row>
    <row r="59" spans="1:15" ht="15.6" x14ac:dyDescent="0.3">
      <c r="A59" s="46" t="s">
        <v>28</v>
      </c>
      <c r="B59" s="46"/>
      <c r="C59" s="46"/>
      <c r="D59" s="46"/>
      <c r="E59" s="46"/>
      <c r="F59" s="27">
        <f>F25+F57-F56</f>
        <v>923163.58058130811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6" t="s">
        <v>76</v>
      </c>
      <c r="B1" s="76"/>
      <c r="C1" s="76"/>
      <c r="D1" s="76"/>
      <c r="E1" s="76"/>
      <c r="F1" s="76"/>
      <c r="G1" s="77"/>
    </row>
    <row r="2" spans="1:7" x14ac:dyDescent="0.25">
      <c r="A2" s="78" t="str">
        <f>'Социалистическая 16'!A2:G2</f>
        <v>перед собственниками дома по адресу: ул. Социалистическая 16</v>
      </c>
      <c r="B2" s="79"/>
      <c r="C2" s="79"/>
      <c r="D2" s="79"/>
      <c r="E2" s="79"/>
      <c r="F2" s="79"/>
      <c r="G2" s="79"/>
    </row>
    <row r="3" spans="1:7" hidden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16'!G6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91" t="s">
        <v>5</v>
      </c>
      <c r="B8" s="92"/>
      <c r="C8" s="92"/>
      <c r="D8" s="93"/>
      <c r="E8" s="15" t="s">
        <v>6</v>
      </c>
      <c r="F8" s="15" t="s">
        <v>7</v>
      </c>
      <c r="G8" s="16" t="str">
        <f>'Социалистическая 16'!G8</f>
        <v>задолженность с нарастающим итогом с - 01.09.2010г</v>
      </c>
    </row>
    <row r="9" spans="1:7" ht="15.6" x14ac:dyDescent="0.3">
      <c r="A9" s="94" t="s">
        <v>8</v>
      </c>
      <c r="B9" s="95"/>
      <c r="C9" s="95"/>
      <c r="D9" s="96"/>
      <c r="E9" s="17">
        <f>SUM(E10:E15)</f>
        <v>-1191.71</v>
      </c>
      <c r="F9" s="17">
        <f t="shared" ref="F9:G9" si="0">SUM(F10:F15)</f>
        <v>13088.03</v>
      </c>
      <c r="G9" s="17">
        <f t="shared" si="0"/>
        <v>188296.57</v>
      </c>
    </row>
    <row r="10" spans="1:7" ht="15.6" x14ac:dyDescent="0.3">
      <c r="A10" s="82" t="s">
        <v>9</v>
      </c>
      <c r="B10" s="83"/>
      <c r="C10" s="83"/>
      <c r="D10" s="84"/>
      <c r="E10" s="18">
        <v>0</v>
      </c>
      <c r="F10" s="18">
        <v>1434.44</v>
      </c>
      <c r="G10" s="19">
        <v>68615.8</v>
      </c>
    </row>
    <row r="11" spans="1:7" ht="15.6" x14ac:dyDescent="0.3">
      <c r="A11" s="82" t="s">
        <v>10</v>
      </c>
      <c r="B11" s="83"/>
      <c r="C11" s="83"/>
      <c r="D11" s="84"/>
      <c r="E11" s="18">
        <v>0</v>
      </c>
      <c r="F11" s="18">
        <v>0</v>
      </c>
      <c r="G11" s="19">
        <v>0</v>
      </c>
    </row>
    <row r="12" spans="1:7" ht="15.6" x14ac:dyDescent="0.3">
      <c r="A12" s="82" t="s">
        <v>11</v>
      </c>
      <c r="B12" s="83"/>
      <c r="C12" s="83"/>
      <c r="D12" s="84"/>
      <c r="E12" s="18">
        <v>-427.05</v>
      </c>
      <c r="F12" s="18">
        <v>3472.36</v>
      </c>
      <c r="G12" s="19">
        <v>21880.19</v>
      </c>
    </row>
    <row r="13" spans="1:7" ht="15.6" x14ac:dyDescent="0.3">
      <c r="A13" s="82" t="s">
        <v>12</v>
      </c>
      <c r="B13" s="83"/>
      <c r="C13" s="83"/>
      <c r="D13" s="84"/>
      <c r="E13" s="18">
        <v>-764.66</v>
      </c>
      <c r="F13" s="18">
        <v>8152.47</v>
      </c>
      <c r="G13" s="19">
        <v>42303.24</v>
      </c>
    </row>
    <row r="14" spans="1:7" ht="15.6" x14ac:dyDescent="0.3">
      <c r="A14" s="75" t="s">
        <v>13</v>
      </c>
      <c r="B14" s="75"/>
      <c r="C14" s="75"/>
      <c r="D14" s="75"/>
      <c r="E14" s="18">
        <v>0</v>
      </c>
      <c r="F14" s="18">
        <v>-60.34</v>
      </c>
      <c r="G14" s="19">
        <v>52663.98</v>
      </c>
    </row>
    <row r="15" spans="1:7" ht="15.6" x14ac:dyDescent="0.3">
      <c r="A15" s="82" t="s">
        <v>68</v>
      </c>
      <c r="B15" s="83"/>
      <c r="C15" s="83"/>
      <c r="D15" s="84"/>
      <c r="E15" s="18">
        <v>0</v>
      </c>
      <c r="F15" s="18">
        <v>89.1</v>
      </c>
      <c r="G15" s="19">
        <v>2833.36</v>
      </c>
    </row>
    <row r="16" spans="1:7" ht="15.6" hidden="1" x14ac:dyDescent="0.3">
      <c r="A16" s="85" t="s">
        <v>41</v>
      </c>
      <c r="B16" s="86"/>
      <c r="C16" s="86"/>
      <c r="D16" s="87"/>
      <c r="E16" s="17">
        <f>SUM(E17:E20)</f>
        <v>731844.3600000001</v>
      </c>
      <c r="F16" s="17">
        <f t="shared" ref="F16:G16" si="1">SUM(F17:F20)</f>
        <v>710677.02000000014</v>
      </c>
      <c r="G16" s="17">
        <f t="shared" si="1"/>
        <v>172761.42999999993</v>
      </c>
    </row>
    <row r="17" spans="1:12" ht="39.6" customHeight="1" x14ac:dyDescent="0.3">
      <c r="A17" s="101" t="s">
        <v>78</v>
      </c>
      <c r="B17" s="102"/>
      <c r="C17" s="102"/>
      <c r="D17" s="103"/>
      <c r="E17" s="18">
        <v>716922.38000000012</v>
      </c>
      <c r="F17" s="18">
        <v>696081.62000000023</v>
      </c>
      <c r="G17" s="19">
        <v>167454.56999999995</v>
      </c>
    </row>
    <row r="18" spans="1:12" ht="15.6" x14ac:dyDescent="0.3">
      <c r="A18" s="75" t="s">
        <v>55</v>
      </c>
      <c r="B18" s="75"/>
      <c r="C18" s="75"/>
      <c r="D18" s="75"/>
      <c r="E18" s="18">
        <v>1474.45</v>
      </c>
      <c r="F18" s="18">
        <v>1416.21</v>
      </c>
      <c r="G18" s="19">
        <v>320.11</v>
      </c>
    </row>
    <row r="19" spans="1:12" ht="15.6" x14ac:dyDescent="0.3">
      <c r="A19" s="75" t="s">
        <v>56</v>
      </c>
      <c r="B19" s="75"/>
      <c r="C19" s="75"/>
      <c r="D19" s="75"/>
      <c r="E19" s="18"/>
      <c r="F19" s="18"/>
      <c r="G19" s="19"/>
    </row>
    <row r="20" spans="1:12" ht="15.6" x14ac:dyDescent="0.3">
      <c r="A20" s="75" t="s">
        <v>57</v>
      </c>
      <c r="B20" s="75"/>
      <c r="C20" s="75"/>
      <c r="D20" s="75"/>
      <c r="E20" s="18">
        <v>13447.53</v>
      </c>
      <c r="F20" s="18">
        <v>13179.19</v>
      </c>
      <c r="G20" s="19">
        <v>4986.75</v>
      </c>
    </row>
    <row r="21" spans="1:12" ht="15.6" x14ac:dyDescent="0.3">
      <c r="A21" s="74" t="s">
        <v>14</v>
      </c>
      <c r="B21" s="74"/>
      <c r="C21" s="74"/>
      <c r="D21" s="7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5" t="s">
        <v>77</v>
      </c>
      <c r="B25" s="45"/>
      <c r="C25" s="45"/>
      <c r="D25" s="45"/>
      <c r="E25" s="45"/>
      <c r="F25" s="40">
        <f>'Социалистическая 16(2020)'!F59</f>
        <v>923163.58058130811</v>
      </c>
      <c r="G25" s="20"/>
    </row>
    <row r="26" spans="1:12" x14ac:dyDescent="0.25">
      <c r="A26" s="68" t="s">
        <v>72</v>
      </c>
      <c r="B26" s="69"/>
      <c r="C26" s="69"/>
      <c r="D26" s="69"/>
      <c r="E26" s="70"/>
      <c r="F26" s="64">
        <f>SUM(F28:F32)</f>
        <v>82529.751697360509</v>
      </c>
    </row>
    <row r="27" spans="1:12" ht="56.4" customHeight="1" x14ac:dyDescent="0.25">
      <c r="A27" s="71"/>
      <c r="B27" s="72"/>
      <c r="C27" s="72"/>
      <c r="D27" s="72"/>
      <c r="E27" s="73"/>
      <c r="F27" s="65"/>
    </row>
    <row r="28" spans="1:12" ht="15.6" hidden="1" x14ac:dyDescent="0.3">
      <c r="A28" s="53" t="s">
        <v>16</v>
      </c>
      <c r="B28" s="48"/>
      <c r="C28" s="48"/>
      <c r="D28" s="48"/>
      <c r="E28" s="49"/>
      <c r="F28" s="26">
        <f>'[4]УК ВР декабрь нар'!W93</f>
        <v>9495.1891388789809</v>
      </c>
      <c r="L28" s="33"/>
    </row>
    <row r="29" spans="1:12" ht="15.6" hidden="1" x14ac:dyDescent="0.3">
      <c r="A29" s="53" t="s">
        <v>31</v>
      </c>
      <c r="B29" s="48"/>
      <c r="C29" s="48"/>
      <c r="D29" s="48"/>
      <c r="E29" s="49"/>
      <c r="F29" s="26">
        <f>'[4]УК ВР декабрь нар'!X93</f>
        <v>2326.8245772297846</v>
      </c>
    </row>
    <row r="30" spans="1:12" ht="15.6" hidden="1" x14ac:dyDescent="0.3">
      <c r="A30" s="53" t="s">
        <v>18</v>
      </c>
      <c r="B30" s="48"/>
      <c r="C30" s="48"/>
      <c r="D30" s="48"/>
      <c r="E30" s="49"/>
      <c r="F30" s="26">
        <f>'[4]УК ВР декабрь нар'!Y93+'[4]УК ВР декабрь нар'!DX93</f>
        <v>15299.166799999995</v>
      </c>
    </row>
    <row r="31" spans="1:12" ht="15.6" hidden="1" x14ac:dyDescent="0.3">
      <c r="A31" s="53" t="s">
        <v>19</v>
      </c>
      <c r="B31" s="48"/>
      <c r="C31" s="48"/>
      <c r="D31" s="48"/>
      <c r="E31" s="49"/>
      <c r="F31" s="26">
        <f>'[4]УК ВР декабрь нар'!AV93+'[4]УК ВР декабрь нар'!BM93+'[4]УК ВР декабрь нар'!BN93+'[4]УК ВР декабрь нар'!BO93+'[4]УК ВР декабрь нар'!BP93+'[4]УК ВР декабрь нар'!EG93+'[4]УК ВР декабрь нар'!EH93+'[4]УК ВР декабрь нар'!EI93+'[4]УК ВР декабрь нар'!EJ93</f>
        <v>18776.900000000001</v>
      </c>
    </row>
    <row r="32" spans="1:12" ht="15.6" hidden="1" x14ac:dyDescent="0.3">
      <c r="A32" s="58" t="s">
        <v>61</v>
      </c>
      <c r="B32" s="66"/>
      <c r="C32" s="66"/>
      <c r="D32" s="66"/>
      <c r="E32" s="67"/>
      <c r="F32" s="26">
        <f>'[4]УК ВР декабрь нар'!AY93</f>
        <v>36631.671181251746</v>
      </c>
    </row>
    <row r="33" spans="1:12" x14ac:dyDescent="0.25">
      <c r="A33" s="68" t="s">
        <v>73</v>
      </c>
      <c r="B33" s="69"/>
      <c r="C33" s="69"/>
      <c r="D33" s="69"/>
      <c r="E33" s="70"/>
      <c r="F33" s="64">
        <f>SUM(F35:F39)+54547.36</f>
        <v>184633.4495060512</v>
      </c>
    </row>
    <row r="34" spans="1:12" ht="94.8" customHeight="1" x14ac:dyDescent="0.25">
      <c r="A34" s="71"/>
      <c r="B34" s="72"/>
      <c r="C34" s="72"/>
      <c r="D34" s="72"/>
      <c r="E34" s="73"/>
      <c r="F34" s="65"/>
    </row>
    <row r="35" spans="1:12" ht="15.6" hidden="1" x14ac:dyDescent="0.3">
      <c r="A35" s="61" t="s">
        <v>16</v>
      </c>
      <c r="B35" s="61"/>
      <c r="C35" s="61"/>
      <c r="D35" s="61"/>
      <c r="E35" s="61"/>
      <c r="F35" s="26">
        <f>'[4]УК ВР декабрь нар'!CN93+'[4]УК ВР декабрь нар'!DU93</f>
        <v>73138.199987599597</v>
      </c>
      <c r="L35" s="33"/>
    </row>
    <row r="36" spans="1:12" ht="15.6" hidden="1" x14ac:dyDescent="0.3">
      <c r="A36" s="61" t="s">
        <v>31</v>
      </c>
      <c r="B36" s="61"/>
      <c r="C36" s="61"/>
      <c r="D36" s="61"/>
      <c r="E36" s="61"/>
      <c r="F36" s="26">
        <f>'[4]УК ВР декабрь нар'!CO93+'[4]УК ВР декабрь нар'!DV93</f>
        <v>17960.865636420363</v>
      </c>
    </row>
    <row r="37" spans="1:12" ht="15.6" hidden="1" x14ac:dyDescent="0.3">
      <c r="A37" s="61" t="s">
        <v>18</v>
      </c>
      <c r="B37" s="61"/>
      <c r="C37" s="61"/>
      <c r="D37" s="61"/>
      <c r="E37" s="61"/>
      <c r="F37" s="26">
        <f>'[4]УК ВР декабрь нар'!CP93+'[4]УК ВР декабрь нар'!DL93+'[4]УК ВР декабрь нар'!DP93+'[4]УК ВР декабрь нар'!DT93</f>
        <v>4059.9779499999991</v>
      </c>
    </row>
    <row r="38" spans="1:12" ht="15.6" hidden="1" x14ac:dyDescent="0.3">
      <c r="A38" s="61" t="s">
        <v>19</v>
      </c>
      <c r="B38" s="61"/>
      <c r="C38" s="61"/>
      <c r="D38" s="61"/>
      <c r="E38" s="61"/>
      <c r="F38" s="26">
        <f>'[4]УК ВР декабрь нар'!DB93+'[4]УК ВР декабрь нар'!DY93+'[4]УК ВР декабрь нар'!DZ93+'[4]УК ВР декабрь нар'!EA93+'[4]УК ВР декабрь нар'!EB93+'[4]УК ВР декабрь нар'!EC93+'[4]УК ВР декабрь нар'!ED93+'[4]УК ВР декабрь нар'!EE93+'[4]УК ВР декабрь нар'!EF93</f>
        <v>0</v>
      </c>
    </row>
    <row r="39" spans="1:12" ht="51" hidden="1" customHeight="1" x14ac:dyDescent="0.3">
      <c r="A39" s="58" t="s">
        <v>63</v>
      </c>
      <c r="B39" s="59"/>
      <c r="C39" s="59"/>
      <c r="D39" s="59"/>
      <c r="E39" s="60"/>
      <c r="F39" s="26">
        <f>'[4]УК ВР декабрь нар'!DG93+'[4]УК ВР декабрь нар'!EP93</f>
        <v>34927.045932031258</v>
      </c>
    </row>
    <row r="40" spans="1:12" ht="72" customHeight="1" x14ac:dyDescent="0.3">
      <c r="A40" s="47" t="s">
        <v>74</v>
      </c>
      <c r="B40" s="62"/>
      <c r="C40" s="62"/>
      <c r="D40" s="62"/>
      <c r="E40" s="63"/>
      <c r="F40" s="27">
        <f>SUM(F41:F49)</f>
        <v>224042.76365000004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6">
        <f>'[4]УК ВР декабрь нар'!$EU93+'[4]УК ВР декабрь нар'!FV93+'[4]УК ВР декабрь нар'!EY93</f>
        <v>221705.15000000002</v>
      </c>
      <c r="L41" s="33"/>
    </row>
    <row r="42" spans="1:12" ht="15.6" hidden="1" x14ac:dyDescent="0.3">
      <c r="A42" s="53" t="s">
        <v>31</v>
      </c>
      <c r="B42" s="48"/>
      <c r="C42" s="48"/>
      <c r="D42" s="48"/>
      <c r="E42" s="48"/>
      <c r="F42" s="26"/>
    </row>
    <row r="43" spans="1:12" ht="15.6" hidden="1" x14ac:dyDescent="0.3">
      <c r="A43" s="61" t="s">
        <v>21</v>
      </c>
      <c r="B43" s="61"/>
      <c r="C43" s="61"/>
      <c r="D43" s="61"/>
      <c r="E43" s="53"/>
      <c r="F43" s="26"/>
    </row>
    <row r="44" spans="1:12" ht="15.6" hidden="1" x14ac:dyDescent="0.3">
      <c r="A44" s="53" t="s">
        <v>17</v>
      </c>
      <c r="B44" s="48"/>
      <c r="C44" s="48"/>
      <c r="D44" s="48"/>
      <c r="E44" s="48"/>
      <c r="F44" s="26"/>
    </row>
    <row r="45" spans="1:12" ht="15.6" hidden="1" x14ac:dyDescent="0.3">
      <c r="A45" s="61" t="s">
        <v>22</v>
      </c>
      <c r="B45" s="61"/>
      <c r="C45" s="61"/>
      <c r="D45" s="61"/>
      <c r="E45" s="53"/>
      <c r="F45" s="26"/>
    </row>
    <row r="46" spans="1:12" ht="15.6" hidden="1" x14ac:dyDescent="0.3">
      <c r="A46" s="53" t="s">
        <v>17</v>
      </c>
      <c r="B46" s="48"/>
      <c r="C46" s="48"/>
      <c r="D46" s="48"/>
      <c r="E46" s="48"/>
      <c r="F46" s="26"/>
    </row>
    <row r="47" spans="1:12" ht="15.6" hidden="1" x14ac:dyDescent="0.3">
      <c r="A47" s="61" t="s">
        <v>18</v>
      </c>
      <c r="B47" s="61"/>
      <c r="C47" s="61"/>
      <c r="D47" s="61"/>
      <c r="E47" s="53"/>
      <c r="F47" s="26">
        <f>'[4]УК ВР декабрь нар'!EW93+'[4]УК ВР декабрь нар'!FA93+'[4]УК ВР декабрь нар'!FZ93</f>
        <v>1827.6136500000002</v>
      </c>
    </row>
    <row r="48" spans="1:12" ht="15.6" hidden="1" x14ac:dyDescent="0.3">
      <c r="A48" s="53" t="s">
        <v>19</v>
      </c>
      <c r="B48" s="48"/>
      <c r="C48" s="48"/>
      <c r="D48" s="48"/>
      <c r="E48" s="48"/>
      <c r="F48" s="26">
        <f>'[4]УК ВР декабрь нар'!FL93+'[4]УК ВР декабрь нар'!GG93</f>
        <v>510</v>
      </c>
    </row>
    <row r="49" spans="1:15" ht="15.6" hidden="1" x14ac:dyDescent="0.3">
      <c r="A49" s="58" t="s">
        <v>64</v>
      </c>
      <c r="B49" s="59"/>
      <c r="C49" s="59"/>
      <c r="D49" s="59"/>
      <c r="E49" s="60"/>
      <c r="F49" s="26">
        <f>'[4]УК ВР декабрь нар'!FS93+'[4]УК ВР декабрь нар'!GL93</f>
        <v>0</v>
      </c>
    </row>
    <row r="50" spans="1:15" ht="15.6" hidden="1" customHeight="1" x14ac:dyDescent="0.3">
      <c r="A50" s="47" t="s">
        <v>37</v>
      </c>
      <c r="B50" s="48"/>
      <c r="C50" s="48"/>
      <c r="D50" s="48"/>
      <c r="E50" s="49"/>
      <c r="F50" s="34"/>
    </row>
    <row r="51" spans="1:15" ht="15.6" x14ac:dyDescent="0.3">
      <c r="A51" s="50" t="s">
        <v>75</v>
      </c>
      <c r="B51" s="51"/>
      <c r="C51" s="51"/>
      <c r="D51" s="51"/>
      <c r="E51" s="52"/>
      <c r="F51" s="27">
        <f>F26+F33+F40+F50</f>
        <v>491205.96485341172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104781.62999999999</v>
      </c>
    </row>
    <row r="53" spans="1:15" ht="15.6" x14ac:dyDescent="0.3">
      <c r="A53" s="53" t="s">
        <v>23</v>
      </c>
      <c r="B53" s="48"/>
      <c r="C53" s="48"/>
      <c r="D53" s="48"/>
      <c r="E53" s="48"/>
      <c r="F53" s="26">
        <v>17676.09</v>
      </c>
    </row>
    <row r="54" spans="1:15" ht="15.6" x14ac:dyDescent="0.3">
      <c r="A54" s="53" t="s">
        <v>24</v>
      </c>
      <c r="B54" s="48"/>
      <c r="C54" s="48"/>
      <c r="D54" s="48"/>
      <c r="E54" s="48"/>
      <c r="F54" s="26">
        <v>87105.54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6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7">
        <f>F51+F52</f>
        <v>595987.59485341166</v>
      </c>
      <c r="N56" s="20"/>
      <c r="O56" s="20"/>
    </row>
    <row r="57" spans="1:15" ht="15.6" x14ac:dyDescent="0.3">
      <c r="A57" s="45" t="s">
        <v>26</v>
      </c>
      <c r="B57" s="45"/>
      <c r="C57" s="45"/>
      <c r="D57" s="45"/>
      <c r="E57" s="45"/>
      <c r="F57" s="28">
        <f>E17</f>
        <v>716922.38000000012</v>
      </c>
    </row>
    <row r="58" spans="1:15" ht="15.6" x14ac:dyDescent="0.3">
      <c r="A58" s="45" t="s">
        <v>27</v>
      </c>
      <c r="B58" s="45"/>
      <c r="C58" s="45"/>
      <c r="D58" s="45"/>
      <c r="E58" s="45"/>
      <c r="F58" s="27">
        <f>F17</f>
        <v>696081.62000000023</v>
      </c>
      <c r="H58" s="29"/>
    </row>
    <row r="59" spans="1:15" ht="15.6" x14ac:dyDescent="0.3">
      <c r="A59" s="46" t="s">
        <v>28</v>
      </c>
      <c r="B59" s="46"/>
      <c r="C59" s="46"/>
      <c r="D59" s="46"/>
      <c r="E59" s="46"/>
      <c r="F59" s="27">
        <f>F25+F57-F56</f>
        <v>1044098.3657278966</v>
      </c>
      <c r="H59" s="29"/>
      <c r="K59" s="20"/>
    </row>
    <row r="61" spans="1:15" ht="33.6" customHeight="1" x14ac:dyDescent="0.25">
      <c r="A61" s="100" t="s">
        <v>79</v>
      </c>
      <c r="B61" s="100"/>
      <c r="C61" s="100"/>
      <c r="D61" s="100"/>
      <c r="E61" s="100"/>
      <c r="F61" s="43">
        <f>F59-G17</f>
        <v>876643.79572789662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16</vt:lpstr>
      <vt:lpstr>Социалистическая 16(2019)</vt:lpstr>
      <vt:lpstr>Социалистическая 16(2020)</vt:lpstr>
      <vt:lpstr>Социалистическая 16(2021)</vt:lpstr>
      <vt:lpstr>'Социалистическая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2018-04-02T07:42:19Z</cp:lastPrinted>
  <dcterms:created xsi:type="dcterms:W3CDTF">2013-05-24T09:13:10Z</dcterms:created>
  <dcterms:modified xsi:type="dcterms:W3CDTF">2022-04-14T10:34:39Z</dcterms:modified>
</cp:coreProperties>
</file>